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11760"/>
  </bookViews>
  <sheets>
    <sheet name="循軌误差" sheetId="1" r:id="rId1"/>
    <sheet name="计算" sheetId="3" r:id="rId2"/>
    <sheet name="表" sheetId="2" r:id="rId3"/>
  </sheets>
  <calcPr calcId="124519"/>
</workbook>
</file>

<file path=xl/calcChain.xml><?xml version="1.0" encoding="utf-8"?>
<calcChain xmlns="http://schemas.openxmlformats.org/spreadsheetml/2006/main">
  <c r="B35" i="3"/>
  <c r="C35"/>
  <c r="D35"/>
  <c r="E35" s="1"/>
  <c r="F35" s="1"/>
  <c r="B36"/>
  <c r="C36" s="1"/>
  <c r="D36" s="1"/>
  <c r="E36" s="1"/>
  <c r="F36" s="1"/>
  <c r="B37"/>
  <c r="C37" s="1"/>
  <c r="B38"/>
  <c r="B39"/>
  <c r="C39"/>
  <c r="D39" s="1"/>
  <c r="E39" s="1"/>
  <c r="F39" s="1"/>
  <c r="B40"/>
  <c r="C40" s="1"/>
  <c r="D40" s="1"/>
  <c r="E40" s="1"/>
  <c r="F40" s="1"/>
  <c r="B41"/>
  <c r="C41" s="1"/>
  <c r="B42"/>
  <c r="B43"/>
  <c r="C43"/>
  <c r="D43" s="1"/>
  <c r="E43" s="1"/>
  <c r="F43" s="1"/>
  <c r="B44"/>
  <c r="C44" s="1"/>
  <c r="D44" s="1"/>
  <c r="E44" s="1"/>
  <c r="F44" s="1"/>
  <c r="B45"/>
  <c r="C45" s="1"/>
  <c r="B46"/>
  <c r="B47"/>
  <c r="C47"/>
  <c r="D47" s="1"/>
  <c r="E47" s="1"/>
  <c r="F47" s="1"/>
  <c r="B48"/>
  <c r="C48" s="1"/>
  <c r="D48" s="1"/>
  <c r="E48" s="1"/>
  <c r="F48" s="1"/>
  <c r="B49"/>
  <c r="C49" s="1"/>
  <c r="B50"/>
  <c r="B51"/>
  <c r="C51"/>
  <c r="D51" s="1"/>
  <c r="E51" s="1"/>
  <c r="F51" s="1"/>
  <c r="B52"/>
  <c r="C52" s="1"/>
  <c r="D52" s="1"/>
  <c r="E52" s="1"/>
  <c r="F52" s="1"/>
  <c r="B53"/>
  <c r="C53" s="1"/>
  <c r="B54"/>
  <c r="B55"/>
  <c r="C55"/>
  <c r="D55" s="1"/>
  <c r="E55" s="1"/>
  <c r="F55" s="1"/>
  <c r="B56"/>
  <c r="C56" s="1"/>
  <c r="D56" s="1"/>
  <c r="E56" s="1"/>
  <c r="F56" s="1"/>
  <c r="B57"/>
  <c r="C57" s="1"/>
  <c r="B58"/>
  <c r="B59"/>
  <c r="C59"/>
  <c r="D59" s="1"/>
  <c r="E59" s="1"/>
  <c r="F59" s="1"/>
  <c r="B60"/>
  <c r="C60" s="1"/>
  <c r="D60" s="1"/>
  <c r="E60" s="1"/>
  <c r="F60" s="1"/>
  <c r="B61"/>
  <c r="C61" s="1"/>
  <c r="B62"/>
  <c r="C62" s="1"/>
  <c r="B63"/>
  <c r="C63"/>
  <c r="D63" s="1"/>
  <c r="E63" s="1"/>
  <c r="F63" s="1"/>
  <c r="B64"/>
  <c r="C64" s="1"/>
  <c r="D64" s="1"/>
  <c r="E64" s="1"/>
  <c r="F64" s="1"/>
  <c r="B65"/>
  <c r="B66"/>
  <c r="C66" s="1"/>
  <c r="B67"/>
  <c r="C67"/>
  <c r="D67" s="1"/>
  <c r="E67" s="1"/>
  <c r="F67" s="1"/>
  <c r="B68"/>
  <c r="C68" s="1"/>
  <c r="D68" s="1"/>
  <c r="E68" s="1"/>
  <c r="F68" s="1"/>
  <c r="B69"/>
  <c r="B70"/>
  <c r="C70" s="1"/>
  <c r="B71"/>
  <c r="C71"/>
  <c r="D71"/>
  <c r="E71" s="1"/>
  <c r="F71" s="1"/>
  <c r="B72"/>
  <c r="C72" s="1"/>
  <c r="D72" s="1"/>
  <c r="E72" s="1"/>
  <c r="F72" s="1"/>
  <c r="B73"/>
  <c r="B74"/>
  <c r="D74" s="1"/>
  <c r="E74" s="1"/>
  <c r="F74" s="1"/>
  <c r="C74"/>
  <c r="B75"/>
  <c r="C75"/>
  <c r="D75"/>
  <c r="E75" s="1"/>
  <c r="F75" s="1"/>
  <c r="B76"/>
  <c r="C76" s="1"/>
  <c r="D76" s="1"/>
  <c r="E76" s="1"/>
  <c r="F76" s="1"/>
  <c r="B77"/>
  <c r="B78"/>
  <c r="D78" s="1"/>
  <c r="E78" s="1"/>
  <c r="F78" s="1"/>
  <c r="C78"/>
  <c r="B79"/>
  <c r="C79"/>
  <c r="D79"/>
  <c r="E79" s="1"/>
  <c r="F79" s="1"/>
  <c r="B80"/>
  <c r="C80" s="1"/>
  <c r="D80" s="1"/>
  <c r="E80" s="1"/>
  <c r="F80" s="1"/>
  <c r="B81"/>
  <c r="B82"/>
  <c r="D82" s="1"/>
  <c r="E82" s="1"/>
  <c r="F82" s="1"/>
  <c r="C82"/>
  <c r="B83"/>
  <c r="C83"/>
  <c r="D83"/>
  <c r="E83" s="1"/>
  <c r="F83" s="1"/>
  <c r="B84"/>
  <c r="C84" s="1"/>
  <c r="D84" s="1"/>
  <c r="E84" s="1"/>
  <c r="F84" s="1"/>
  <c r="B85"/>
  <c r="B86"/>
  <c r="C86" s="1"/>
  <c r="B87"/>
  <c r="C87"/>
  <c r="D87" s="1"/>
  <c r="E87" s="1"/>
  <c r="F87" s="1"/>
  <c r="B88"/>
  <c r="C88" s="1"/>
  <c r="D88" s="1"/>
  <c r="E88" s="1"/>
  <c r="F88" s="1"/>
  <c r="B89"/>
  <c r="B90"/>
  <c r="C90" s="1"/>
  <c r="B91"/>
  <c r="C91"/>
  <c r="D91" s="1"/>
  <c r="E91" s="1"/>
  <c r="F91" s="1"/>
  <c r="B92"/>
  <c r="C92" s="1"/>
  <c r="D92" s="1"/>
  <c r="E92" s="1"/>
  <c r="F92" s="1"/>
  <c r="B93"/>
  <c r="B94"/>
  <c r="B8"/>
  <c r="B9"/>
  <c r="C9" s="1"/>
  <c r="B10"/>
  <c r="C10" s="1"/>
  <c r="B11"/>
  <c r="B12"/>
  <c r="C12" s="1"/>
  <c r="D12" s="1"/>
  <c r="E12" s="1"/>
  <c r="F12" s="1"/>
  <c r="H12" s="1"/>
  <c r="B13"/>
  <c r="C13" s="1"/>
  <c r="B14"/>
  <c r="B15"/>
  <c r="B16"/>
  <c r="C16" s="1"/>
  <c r="D16" s="1"/>
  <c r="E16" s="1"/>
  <c r="F16" s="1"/>
  <c r="H16" s="1"/>
  <c r="B17"/>
  <c r="C17" s="1"/>
  <c r="B18"/>
  <c r="C18" s="1"/>
  <c r="B19"/>
  <c r="B20"/>
  <c r="C20" s="1"/>
  <c r="D20" s="1"/>
  <c r="E20" s="1"/>
  <c r="F20" s="1"/>
  <c r="H20" s="1"/>
  <c r="B21"/>
  <c r="C21" s="1"/>
  <c r="B22"/>
  <c r="C22" s="1"/>
  <c r="B23"/>
  <c r="B24"/>
  <c r="C24" s="1"/>
  <c r="B25"/>
  <c r="C25" s="1"/>
  <c r="B26"/>
  <c r="C26" s="1"/>
  <c r="B27"/>
  <c r="B28"/>
  <c r="B29"/>
  <c r="C29" s="1"/>
  <c r="B30"/>
  <c r="B31"/>
  <c r="C31" s="1"/>
  <c r="B32"/>
  <c r="C32" s="1"/>
  <c r="D32" s="1"/>
  <c r="E32" s="1"/>
  <c r="F32" s="1"/>
  <c r="H32" s="1"/>
  <c r="B33"/>
  <c r="C33" s="1"/>
  <c r="B34"/>
  <c r="C34" s="1"/>
  <c r="B4"/>
  <c r="C4" s="1"/>
  <c r="D4" s="1"/>
  <c r="E4" s="1"/>
  <c r="F4" s="1"/>
  <c r="H4" s="1"/>
  <c r="B5"/>
  <c r="C5" s="1"/>
  <c r="B6"/>
  <c r="B7"/>
  <c r="C7" s="1"/>
  <c r="B3"/>
  <c r="C3" s="1"/>
  <c r="D3" s="1"/>
  <c r="E3" s="1"/>
  <c r="F3" s="1"/>
  <c r="H3" s="1"/>
  <c r="H72" l="1"/>
  <c r="G72"/>
  <c r="H87"/>
  <c r="G87"/>
  <c r="H78"/>
  <c r="G78"/>
  <c r="H64"/>
  <c r="G64"/>
  <c r="H51"/>
  <c r="G51"/>
  <c r="H91"/>
  <c r="G91"/>
  <c r="H88"/>
  <c r="G88"/>
  <c r="H80"/>
  <c r="G80"/>
  <c r="H75"/>
  <c r="G75"/>
  <c r="H74"/>
  <c r="G74"/>
  <c r="H68"/>
  <c r="G68"/>
  <c r="H52"/>
  <c r="G52"/>
  <c r="H39"/>
  <c r="G39"/>
  <c r="H36"/>
  <c r="G36"/>
  <c r="H92"/>
  <c r="G92"/>
  <c r="H76"/>
  <c r="G76"/>
  <c r="H71"/>
  <c r="G71"/>
  <c r="H59"/>
  <c r="G59"/>
  <c r="H56"/>
  <c r="G56"/>
  <c r="H43"/>
  <c r="G43"/>
  <c r="H40"/>
  <c r="G40"/>
  <c r="D65"/>
  <c r="E65" s="1"/>
  <c r="F65" s="1"/>
  <c r="D89"/>
  <c r="E89" s="1"/>
  <c r="F89" s="1"/>
  <c r="H83"/>
  <c r="G83"/>
  <c r="H63"/>
  <c r="G63"/>
  <c r="H60"/>
  <c r="G60"/>
  <c r="H47"/>
  <c r="G47"/>
  <c r="H44"/>
  <c r="G44"/>
  <c r="H82"/>
  <c r="G82"/>
  <c r="H84"/>
  <c r="G84"/>
  <c r="H67"/>
  <c r="G67"/>
  <c r="H48"/>
  <c r="G48"/>
  <c r="H35"/>
  <c r="G35"/>
  <c r="H79"/>
  <c r="G79"/>
  <c r="H55"/>
  <c r="G55"/>
  <c r="D77"/>
  <c r="E77" s="1"/>
  <c r="F77" s="1"/>
  <c r="C93"/>
  <c r="D93" s="1"/>
  <c r="E93" s="1"/>
  <c r="F93" s="1"/>
  <c r="D90"/>
  <c r="E90" s="1"/>
  <c r="F90" s="1"/>
  <c r="C89"/>
  <c r="D86"/>
  <c r="E86" s="1"/>
  <c r="F86" s="1"/>
  <c r="C85"/>
  <c r="D85" s="1"/>
  <c r="E85" s="1"/>
  <c r="F85" s="1"/>
  <c r="C81"/>
  <c r="D81" s="1"/>
  <c r="E81" s="1"/>
  <c r="F81" s="1"/>
  <c r="C77"/>
  <c r="C73"/>
  <c r="D73" s="1"/>
  <c r="E73" s="1"/>
  <c r="F73" s="1"/>
  <c r="D70"/>
  <c r="E70" s="1"/>
  <c r="F70" s="1"/>
  <c r="C69"/>
  <c r="D69" s="1"/>
  <c r="E69" s="1"/>
  <c r="F69" s="1"/>
  <c r="D66"/>
  <c r="E66" s="1"/>
  <c r="F66" s="1"/>
  <c r="C65"/>
  <c r="D62"/>
  <c r="E62" s="1"/>
  <c r="F62" s="1"/>
  <c r="D61"/>
  <c r="E61" s="1"/>
  <c r="F61" s="1"/>
  <c r="D57"/>
  <c r="E57" s="1"/>
  <c r="F57" s="1"/>
  <c r="D53"/>
  <c r="E53" s="1"/>
  <c r="F53" s="1"/>
  <c r="D49"/>
  <c r="E49" s="1"/>
  <c r="F49" s="1"/>
  <c r="D45"/>
  <c r="E45" s="1"/>
  <c r="F45" s="1"/>
  <c r="D41"/>
  <c r="E41" s="1"/>
  <c r="F41" s="1"/>
  <c r="D37"/>
  <c r="E37" s="1"/>
  <c r="F37" s="1"/>
  <c r="C58"/>
  <c r="D58" s="1"/>
  <c r="E58" s="1"/>
  <c r="F58" s="1"/>
  <c r="C54"/>
  <c r="D54" s="1"/>
  <c r="E54" s="1"/>
  <c r="F54" s="1"/>
  <c r="C50"/>
  <c r="D50" s="1"/>
  <c r="E50" s="1"/>
  <c r="F50" s="1"/>
  <c r="C46"/>
  <c r="D46" s="1"/>
  <c r="E46" s="1"/>
  <c r="F46" s="1"/>
  <c r="C42"/>
  <c r="D42" s="1"/>
  <c r="E42" s="1"/>
  <c r="F42" s="1"/>
  <c r="C38"/>
  <c r="D38" s="1"/>
  <c r="E38" s="1"/>
  <c r="F38" s="1"/>
  <c r="C94"/>
  <c r="D94" s="1"/>
  <c r="E94" s="1"/>
  <c r="F94" s="1"/>
  <c r="G12"/>
  <c r="G4"/>
  <c r="G20"/>
  <c r="G32"/>
  <c r="G16"/>
  <c r="G3"/>
  <c r="C28"/>
  <c r="D28" s="1"/>
  <c r="E28" s="1"/>
  <c r="F28" s="1"/>
  <c r="C8"/>
  <c r="D8" s="1"/>
  <c r="E8" s="1"/>
  <c r="F8" s="1"/>
  <c r="D24"/>
  <c r="E24" s="1"/>
  <c r="F24" s="1"/>
  <c r="C23"/>
  <c r="D23" s="1"/>
  <c r="E23" s="1"/>
  <c r="F23" s="1"/>
  <c r="C11"/>
  <c r="D11" s="1"/>
  <c r="E11" s="1"/>
  <c r="F11" s="1"/>
  <c r="D34"/>
  <c r="E34" s="1"/>
  <c r="F34" s="1"/>
  <c r="D22"/>
  <c r="E22" s="1"/>
  <c r="F22" s="1"/>
  <c r="C6"/>
  <c r="D6" s="1"/>
  <c r="E6" s="1"/>
  <c r="F6" s="1"/>
  <c r="D7"/>
  <c r="E7" s="1"/>
  <c r="F7" s="1"/>
  <c r="C27"/>
  <c r="D27" s="1"/>
  <c r="E27" s="1"/>
  <c r="F27" s="1"/>
  <c r="D29"/>
  <c r="E29" s="1"/>
  <c r="F29" s="1"/>
  <c r="D21"/>
  <c r="E21" s="1"/>
  <c r="F21" s="1"/>
  <c r="D13"/>
  <c r="E13" s="1"/>
  <c r="F13" s="1"/>
  <c r="D5"/>
  <c r="E5" s="1"/>
  <c r="F5" s="1"/>
  <c r="C30"/>
  <c r="D30" s="1"/>
  <c r="E30" s="1"/>
  <c r="F30" s="1"/>
  <c r="C19"/>
  <c r="D19" s="1"/>
  <c r="E19" s="1"/>
  <c r="F19" s="1"/>
  <c r="C14"/>
  <c r="D14" s="1"/>
  <c r="E14" s="1"/>
  <c r="F14" s="1"/>
  <c r="D26"/>
  <c r="E26" s="1"/>
  <c r="F26" s="1"/>
  <c r="D18"/>
  <c r="E18" s="1"/>
  <c r="F18" s="1"/>
  <c r="D10"/>
  <c r="E10" s="1"/>
  <c r="F10" s="1"/>
  <c r="C15"/>
  <c r="D15" s="1"/>
  <c r="E15" s="1"/>
  <c r="F15" s="1"/>
  <c r="D31"/>
  <c r="E31" s="1"/>
  <c r="F31" s="1"/>
  <c r="D33"/>
  <c r="E33" s="1"/>
  <c r="F33" s="1"/>
  <c r="D25"/>
  <c r="E25" s="1"/>
  <c r="F25" s="1"/>
  <c r="D17"/>
  <c r="E17" s="1"/>
  <c r="F17" s="1"/>
  <c r="D9"/>
  <c r="E9" s="1"/>
  <c r="F9" s="1"/>
  <c r="H42" l="1"/>
  <c r="G42"/>
  <c r="G58"/>
  <c r="H58"/>
  <c r="G85"/>
  <c r="H85"/>
  <c r="H93"/>
  <c r="G93"/>
  <c r="H38"/>
  <c r="G38"/>
  <c r="G54"/>
  <c r="H54"/>
  <c r="H69"/>
  <c r="G69"/>
  <c r="G81"/>
  <c r="H81"/>
  <c r="G94"/>
  <c r="H94"/>
  <c r="H50"/>
  <c r="G50"/>
  <c r="H46"/>
  <c r="G46"/>
  <c r="H73"/>
  <c r="G73"/>
  <c r="G49"/>
  <c r="H49"/>
  <c r="G45"/>
  <c r="H45"/>
  <c r="H61"/>
  <c r="G61"/>
  <c r="H77"/>
  <c r="G77"/>
  <c r="G41"/>
  <c r="H41"/>
  <c r="H66"/>
  <c r="G66"/>
  <c r="H65"/>
  <c r="G65"/>
  <c r="G37"/>
  <c r="H37"/>
  <c r="G53"/>
  <c r="H53"/>
  <c r="G86"/>
  <c r="H86"/>
  <c r="G89"/>
  <c r="H89"/>
  <c r="H70"/>
  <c r="G70"/>
  <c r="H90"/>
  <c r="G90"/>
  <c r="H62"/>
  <c r="G62"/>
  <c r="G57"/>
  <c r="H57"/>
  <c r="H25"/>
  <c r="G25"/>
  <c r="H9"/>
  <c r="G9"/>
  <c r="H31"/>
  <c r="G31"/>
  <c r="H26"/>
  <c r="G26"/>
  <c r="H27"/>
  <c r="G27"/>
  <c r="H34"/>
  <c r="G34"/>
  <c r="H8"/>
  <c r="G8"/>
  <c r="H33"/>
  <c r="G33"/>
  <c r="H18"/>
  <c r="G18"/>
  <c r="H30"/>
  <c r="G30"/>
  <c r="H29"/>
  <c r="G29"/>
  <c r="H22"/>
  <c r="G22"/>
  <c r="H24"/>
  <c r="G24"/>
  <c r="H6"/>
  <c r="G6"/>
  <c r="H10"/>
  <c r="G10"/>
  <c r="H19"/>
  <c r="G19"/>
  <c r="H21"/>
  <c r="G21"/>
  <c r="H23"/>
  <c r="G23"/>
  <c r="H17"/>
  <c r="G17"/>
  <c r="H15"/>
  <c r="G15"/>
  <c r="H14"/>
  <c r="G14"/>
  <c r="H13"/>
  <c r="G13"/>
  <c r="H7"/>
  <c r="G7"/>
  <c r="H11"/>
  <c r="G11"/>
  <c r="H28"/>
  <c r="G28"/>
  <c r="H5"/>
  <c r="G5"/>
</calcChain>
</file>

<file path=xl/sharedStrings.xml><?xml version="1.0" encoding="utf-8"?>
<sst xmlns="http://schemas.openxmlformats.org/spreadsheetml/2006/main" count="807" uniqueCount="805">
  <si>
    <t>tonearm effective length (mm)</t>
  </si>
  <si>
    <t>tonearm effective length (inches)</t>
  </si>
  <si>
    <t>optimum overhang length (mm)</t>
  </si>
  <si>
    <t>optimum overhang length (inches)</t>
  </si>
  <si>
    <t>optimum offset angle (degrees)</t>
  </si>
  <si>
    <t>optimum spindle to pivot distance (mounting distance)(mm)</t>
  </si>
  <si>
    <t>optimum spindle to pivot distance (mounting distance)(inches)</t>
  </si>
  <si>
    <t>200.0 mm</t>
  </si>
  <si>
    <t>7.874 in</t>
  </si>
  <si>
    <t>23.394 mm</t>
  </si>
  <si>
    <t>0.921 in</t>
  </si>
  <si>
    <t>27.854 deg</t>
  </si>
  <si>
    <t>176.606 mm</t>
  </si>
  <si>
    <t>6.953 in</t>
  </si>
  <si>
    <t>201.0 mm</t>
  </si>
  <si>
    <t>7.913 in</t>
  </si>
  <si>
    <t>23.263 mm</t>
  </si>
  <si>
    <t>0.916 in</t>
  </si>
  <si>
    <t>27.704 deg</t>
  </si>
  <si>
    <t>177.737 mm</t>
  </si>
  <si>
    <t>6.998 in</t>
  </si>
  <si>
    <t>202.0 mm</t>
  </si>
  <si>
    <t>7.953 in</t>
  </si>
  <si>
    <t>23.133 mm</t>
  </si>
  <si>
    <t>0.911 in</t>
  </si>
  <si>
    <t>27.555 deg</t>
  </si>
  <si>
    <t>178.867 mm</t>
  </si>
  <si>
    <t>7.042 in</t>
  </si>
  <si>
    <t>203.0 mm</t>
  </si>
  <si>
    <t>7.992 in</t>
  </si>
  <si>
    <t>23.004 mm</t>
  </si>
  <si>
    <t>0.906 in</t>
  </si>
  <si>
    <t>27.408 deg</t>
  </si>
  <si>
    <t>179.996 mm</t>
  </si>
  <si>
    <t>7.086 in</t>
  </si>
  <si>
    <t>204.0 mm</t>
  </si>
  <si>
    <t>8.031 in</t>
  </si>
  <si>
    <t>22.877 mm</t>
  </si>
  <si>
    <t>0.901 in</t>
  </si>
  <si>
    <t>27.262 deg</t>
  </si>
  <si>
    <t>181.123 mm</t>
  </si>
  <si>
    <t>7.131 in</t>
  </si>
  <si>
    <t>205.0 mm</t>
  </si>
  <si>
    <t>8.071 in</t>
  </si>
  <si>
    <t>22.751 mm</t>
  </si>
  <si>
    <t>0.896 in</t>
  </si>
  <si>
    <t>27.118 deg</t>
  </si>
  <si>
    <t>182.249 mm</t>
  </si>
  <si>
    <t>7.175 in</t>
  </si>
  <si>
    <t>206.0 mm</t>
  </si>
  <si>
    <t>8.110 in</t>
  </si>
  <si>
    <t>22.627 mm</t>
  </si>
  <si>
    <t>0.891 in</t>
  </si>
  <si>
    <t>26.976 deg</t>
  </si>
  <si>
    <t>183.373 mm</t>
  </si>
  <si>
    <t>7.219 in</t>
  </si>
  <si>
    <t>207.0 mm</t>
  </si>
  <si>
    <t>8.150 in</t>
  </si>
  <si>
    <t>22.505 mm</t>
  </si>
  <si>
    <t>0.886 in</t>
  </si>
  <si>
    <t>26.835 deg</t>
  </si>
  <si>
    <t>184.495 mm</t>
  </si>
  <si>
    <t>7.264 in</t>
  </si>
  <si>
    <t>208.0 mm</t>
  </si>
  <si>
    <t>8.189 in</t>
  </si>
  <si>
    <t>22.383 mm</t>
  </si>
  <si>
    <t>0.881 in</t>
  </si>
  <si>
    <t>26.696 deg</t>
  </si>
  <si>
    <t>185.617 mm</t>
  </si>
  <si>
    <t>7.308 in</t>
  </si>
  <si>
    <t>209.0 mm</t>
  </si>
  <si>
    <t>8.228 in</t>
  </si>
  <si>
    <t>22.263 mm</t>
  </si>
  <si>
    <t>0.877 in</t>
  </si>
  <si>
    <t>26.558 deg</t>
  </si>
  <si>
    <t>186.737 mm</t>
  </si>
  <si>
    <t>7.352 in</t>
  </si>
  <si>
    <t>210.0 mm</t>
  </si>
  <si>
    <t>8.268 in</t>
  </si>
  <si>
    <t>22.145 mm</t>
  </si>
  <si>
    <t>0.872 in</t>
  </si>
  <si>
    <t>26.422 deg</t>
  </si>
  <si>
    <t>187.855 mm</t>
  </si>
  <si>
    <t>7.396 in</t>
  </si>
  <si>
    <t>211.0 mm</t>
  </si>
  <si>
    <t>8.307 in</t>
  </si>
  <si>
    <t>22.028 mm</t>
  </si>
  <si>
    <t>0.867 in</t>
  </si>
  <si>
    <t>26.287 deg</t>
  </si>
  <si>
    <t>188.972 mm</t>
  </si>
  <si>
    <t>7.440 in</t>
  </si>
  <si>
    <t>212.0 mm</t>
  </si>
  <si>
    <t>8.346 in</t>
  </si>
  <si>
    <t>21.912 mm</t>
  </si>
  <si>
    <t>0.863 in</t>
  </si>
  <si>
    <t>26.153 deg</t>
  </si>
  <si>
    <t>190.088 mm</t>
  </si>
  <si>
    <t>7.484 in</t>
  </si>
  <si>
    <t>213.0 mm</t>
  </si>
  <si>
    <t>8.386 in</t>
  </si>
  <si>
    <t>21.797 mm</t>
  </si>
  <si>
    <t>0.858 in</t>
  </si>
  <si>
    <t>26.021 deg</t>
  </si>
  <si>
    <t>191.203 mm</t>
  </si>
  <si>
    <t>7.528 in</t>
  </si>
  <si>
    <t>214.0 mm</t>
  </si>
  <si>
    <t>8.425 in</t>
  </si>
  <si>
    <t>21.684 mm</t>
  </si>
  <si>
    <t>0.854 in</t>
  </si>
  <si>
    <t>25.891 deg</t>
  </si>
  <si>
    <t>192.316 mm</t>
  </si>
  <si>
    <t>7.572 in</t>
  </si>
  <si>
    <t>215.0 mm</t>
  </si>
  <si>
    <t>8.465 in</t>
  </si>
  <si>
    <t>21.572 mm</t>
  </si>
  <si>
    <t>0.849 in</t>
  </si>
  <si>
    <t>25.762 deg</t>
  </si>
  <si>
    <t>193.428 mm</t>
  </si>
  <si>
    <t>7.615 in</t>
  </si>
  <si>
    <t>216.0 mm</t>
  </si>
  <si>
    <t>8.504 in</t>
  </si>
  <si>
    <t>21.461 mm</t>
  </si>
  <si>
    <t>0.845 in</t>
  </si>
  <si>
    <t>25.634 deg</t>
  </si>
  <si>
    <t>194.539 mm</t>
  </si>
  <si>
    <t>7.659 in</t>
  </si>
  <si>
    <t>217.0 mm</t>
  </si>
  <si>
    <t>8.543 in</t>
  </si>
  <si>
    <t>21.351 mm</t>
  </si>
  <si>
    <t>0.841 in</t>
  </si>
  <si>
    <t>25.507 deg</t>
  </si>
  <si>
    <t>195.649 mm</t>
  </si>
  <si>
    <t>7.703 in</t>
  </si>
  <si>
    <t>218.0 mm</t>
  </si>
  <si>
    <t>8.583 in</t>
  </si>
  <si>
    <t>21.242 mm</t>
  </si>
  <si>
    <t>0.836 in</t>
  </si>
  <si>
    <t>25.382 deg</t>
  </si>
  <si>
    <t>196.758 mm</t>
  </si>
  <si>
    <t>7.746 in</t>
  </si>
  <si>
    <t>219.0 mm</t>
  </si>
  <si>
    <t>8.622 in</t>
  </si>
  <si>
    <t>21.135 mm</t>
  </si>
  <si>
    <t>0.832 in</t>
  </si>
  <si>
    <t>25.258 deg</t>
  </si>
  <si>
    <t>197.865 mm</t>
  </si>
  <si>
    <t>7.790 in</t>
  </si>
  <si>
    <t>220.0 mm</t>
  </si>
  <si>
    <t>8.661 in</t>
  </si>
  <si>
    <t>21.029 mm</t>
  </si>
  <si>
    <t>0.828 in</t>
  </si>
  <si>
    <t>25.135 deg</t>
  </si>
  <si>
    <t>198.971 mm</t>
  </si>
  <si>
    <t>7.834 in</t>
  </si>
  <si>
    <t>221.0 mm</t>
  </si>
  <si>
    <t>8.701 in</t>
  </si>
  <si>
    <t>20.924 mm</t>
  </si>
  <si>
    <t>0.824 in</t>
  </si>
  <si>
    <t>25.013 deg</t>
  </si>
  <si>
    <t>200.076 mm</t>
  </si>
  <si>
    <t>7.877 in</t>
  </si>
  <si>
    <t>222.0 mm</t>
  </si>
  <si>
    <t>8.740 in</t>
  </si>
  <si>
    <t>20.820 mm</t>
  </si>
  <si>
    <t>0.820 in</t>
  </si>
  <si>
    <t>24.893 deg</t>
  </si>
  <si>
    <t>201.180 mm</t>
  </si>
  <si>
    <t>7.920 in</t>
  </si>
  <si>
    <t>223.0 mm</t>
  </si>
  <si>
    <t>8.780 in</t>
  </si>
  <si>
    <t>20.717 mm</t>
  </si>
  <si>
    <t>0.816 in</t>
  </si>
  <si>
    <t>24.774 deg</t>
  </si>
  <si>
    <t>202.283 mm</t>
  </si>
  <si>
    <t>7.964 in</t>
  </si>
  <si>
    <t>224.0 mm</t>
  </si>
  <si>
    <t>8.819 in</t>
  </si>
  <si>
    <t>20.615 mm</t>
  </si>
  <si>
    <t>0.812 in</t>
  </si>
  <si>
    <t>24.656 deg</t>
  </si>
  <si>
    <t>203.385 mm</t>
  </si>
  <si>
    <t>8.007 in</t>
  </si>
  <si>
    <t>225.0 mm</t>
  </si>
  <si>
    <t>8.858 in</t>
  </si>
  <si>
    <t>20.514 mm</t>
  </si>
  <si>
    <t>0.808 in</t>
  </si>
  <si>
    <t>24.539 deg</t>
  </si>
  <si>
    <t>204.486 mm</t>
  </si>
  <si>
    <t>8.051 in</t>
  </si>
  <si>
    <t>226.0 mm</t>
  </si>
  <si>
    <t>8.898 in</t>
  </si>
  <si>
    <t>20.414 mm</t>
  </si>
  <si>
    <t>0.804 in</t>
  </si>
  <si>
    <t>24.423 deg</t>
  </si>
  <si>
    <t>205.586 mm</t>
  </si>
  <si>
    <t>8.094 in</t>
  </si>
  <si>
    <t>227.0 mm</t>
  </si>
  <si>
    <t>8.937 in</t>
  </si>
  <si>
    <t>20.315 mm</t>
  </si>
  <si>
    <t>0.800 in</t>
  </si>
  <si>
    <t>24.309 deg</t>
  </si>
  <si>
    <t>206.685 mm</t>
  </si>
  <si>
    <t>8.137 in</t>
  </si>
  <si>
    <t>228.0 mm</t>
  </si>
  <si>
    <t>8.976 in</t>
  </si>
  <si>
    <t>20.218 mm</t>
  </si>
  <si>
    <t>0.796 in</t>
  </si>
  <si>
    <t>24.195 deg</t>
  </si>
  <si>
    <t>207.782 mm</t>
  </si>
  <si>
    <t>8.180 in</t>
  </si>
  <si>
    <t>229.0 mm</t>
  </si>
  <si>
    <t>9.016 in</t>
  </si>
  <si>
    <t>20.121 mm</t>
  </si>
  <si>
    <t>0.792 in</t>
  </si>
  <si>
    <t>24.083 deg</t>
  </si>
  <si>
    <t>208.879 mm</t>
  </si>
  <si>
    <t>8.224 in</t>
  </si>
  <si>
    <t>230.0 mm</t>
  </si>
  <si>
    <t>9.055 in</t>
  </si>
  <si>
    <t>20.025 mm</t>
  </si>
  <si>
    <t>0.788 in</t>
  </si>
  <si>
    <t>23.971 deg</t>
  </si>
  <si>
    <t>209.975 mm</t>
  </si>
  <si>
    <t>8.267 in</t>
  </si>
  <si>
    <t>231.0 mm</t>
  </si>
  <si>
    <t>9.094 in</t>
  </si>
  <si>
    <t>19.930 mm</t>
  </si>
  <si>
    <t>0.785 in</t>
  </si>
  <si>
    <t>23.861 deg</t>
  </si>
  <si>
    <t>211.070 mm</t>
  </si>
  <si>
    <t>8.310 in</t>
  </si>
  <si>
    <t>232.0 mm</t>
  </si>
  <si>
    <t>9.134 in</t>
  </si>
  <si>
    <t>19.836 mm</t>
  </si>
  <si>
    <t>0.781 in</t>
  </si>
  <si>
    <t>23.752 deg</t>
  </si>
  <si>
    <t>212.164 mm</t>
  </si>
  <si>
    <t>8.353 in</t>
  </si>
  <si>
    <t>233.0 mm</t>
  </si>
  <si>
    <t>9.173 in</t>
  </si>
  <si>
    <t>19.743 mm</t>
  </si>
  <si>
    <t>0.777 in</t>
  </si>
  <si>
    <t>23.644 deg</t>
  </si>
  <si>
    <t>213.257 mm</t>
  </si>
  <si>
    <t>8.396 in</t>
  </si>
  <si>
    <t>234.0 mm</t>
  </si>
  <si>
    <t>9.213 in</t>
  </si>
  <si>
    <t>19.651 mm</t>
  </si>
  <si>
    <t>0.774 in</t>
  </si>
  <si>
    <t>23.537 deg</t>
  </si>
  <si>
    <t>214.349 mm</t>
  </si>
  <si>
    <t>8.439 in</t>
  </si>
  <si>
    <t>235.0 mm</t>
  </si>
  <si>
    <t>9.252 in</t>
  </si>
  <si>
    <t>19.560 mm</t>
  </si>
  <si>
    <t>0.770 in</t>
  </si>
  <si>
    <t>23.431 deg</t>
  </si>
  <si>
    <t>215.440 mm</t>
  </si>
  <si>
    <t>8.482 in</t>
  </si>
  <si>
    <t>236.0 mm</t>
  </si>
  <si>
    <t>9.291 in</t>
  </si>
  <si>
    <t>19.469 mm</t>
  </si>
  <si>
    <t>0.767 in</t>
  </si>
  <si>
    <t>23.325 deg</t>
  </si>
  <si>
    <t>216.531 mm</t>
  </si>
  <si>
    <t>8.525 in</t>
  </si>
  <si>
    <t>237.0 mm</t>
  </si>
  <si>
    <t>9.331 in</t>
  </si>
  <si>
    <t>19.380 mm</t>
  </si>
  <si>
    <t>0.763 in</t>
  </si>
  <si>
    <t>23.221 deg</t>
  </si>
  <si>
    <t>217.620 mm</t>
  </si>
  <si>
    <t>8.568 in</t>
  </si>
  <si>
    <t>238.0 mm</t>
  </si>
  <si>
    <t>9.370 in</t>
  </si>
  <si>
    <t>19.291 mm</t>
  </si>
  <si>
    <t>0.759 in</t>
  </si>
  <si>
    <t>23.118 deg</t>
  </si>
  <si>
    <t>218.709 mm</t>
  </si>
  <si>
    <t>8.611 in</t>
  </si>
  <si>
    <t>239.0 mm</t>
  </si>
  <si>
    <t>9.409 in</t>
  </si>
  <si>
    <t>19.203 mm</t>
  </si>
  <si>
    <t>0.756 in</t>
  </si>
  <si>
    <t>23.016 deg</t>
  </si>
  <si>
    <t>219.797 mm</t>
  </si>
  <si>
    <t>8.653 in</t>
  </si>
  <si>
    <t>240.0 mm</t>
  </si>
  <si>
    <t>9.449 in</t>
  </si>
  <si>
    <t>19.116 mm</t>
  </si>
  <si>
    <t>0.753 in</t>
  </si>
  <si>
    <t>22.914 deg</t>
  </si>
  <si>
    <t>220.884 mm</t>
  </si>
  <si>
    <t>8.696 in</t>
  </si>
  <si>
    <t>241.0 mm</t>
  </si>
  <si>
    <t>9.488 in</t>
  </si>
  <si>
    <t>19.030 mm</t>
  </si>
  <si>
    <t>0.749 in</t>
  </si>
  <si>
    <t>22.814 deg</t>
  </si>
  <si>
    <t>221.970 mm</t>
  </si>
  <si>
    <t>8.739 in</t>
  </si>
  <si>
    <t>242.0 mm</t>
  </si>
  <si>
    <t>9.528 in</t>
  </si>
  <si>
    <t>18.945 mm</t>
  </si>
  <si>
    <t>0.746 in</t>
  </si>
  <si>
    <t>22.714 deg</t>
  </si>
  <si>
    <t>223.055 mm</t>
  </si>
  <si>
    <t>8.782 in</t>
  </si>
  <si>
    <t>243.0 mm</t>
  </si>
  <si>
    <t>9.567 in</t>
  </si>
  <si>
    <t>18.860 mm</t>
  </si>
  <si>
    <t>0.743 in</t>
  </si>
  <si>
    <t>22.616 deg</t>
  </si>
  <si>
    <t>224.140 mm</t>
  </si>
  <si>
    <t>8.824 in</t>
  </si>
  <si>
    <t>244.0 mm</t>
  </si>
  <si>
    <t>9.606 in</t>
  </si>
  <si>
    <t>18.777 mm</t>
  </si>
  <si>
    <t>0.739 in</t>
  </si>
  <si>
    <t>22.518 deg</t>
  </si>
  <si>
    <t>225.223 mm</t>
  </si>
  <si>
    <t>8.867 in</t>
  </si>
  <si>
    <t>245.0 mm</t>
  </si>
  <si>
    <t>9.646 in</t>
  </si>
  <si>
    <t>18.694 mm</t>
  </si>
  <si>
    <t>0.736 in</t>
  </si>
  <si>
    <t>22.421 deg</t>
  </si>
  <si>
    <t>226.306 mm</t>
  </si>
  <si>
    <t>8.910 in</t>
  </si>
  <si>
    <t>246.0 mm</t>
  </si>
  <si>
    <t>9.685 in</t>
  </si>
  <si>
    <t>18.611 mm</t>
  </si>
  <si>
    <t>0.733 in</t>
  </si>
  <si>
    <t>22.325 deg</t>
  </si>
  <si>
    <t>227.389 mm</t>
  </si>
  <si>
    <t>8.952 in</t>
  </si>
  <si>
    <t>247.0 mm</t>
  </si>
  <si>
    <t>9.724 in</t>
  </si>
  <si>
    <t>18.530 mm</t>
  </si>
  <si>
    <t>0.730 in</t>
  </si>
  <si>
    <t>22.230 deg</t>
  </si>
  <si>
    <t>228.470 mm</t>
  </si>
  <si>
    <t>8.995 in</t>
  </si>
  <si>
    <t>248.0 mm</t>
  </si>
  <si>
    <t>9.764 in</t>
  </si>
  <si>
    <t>18.449 mm</t>
  </si>
  <si>
    <t>0.726 in</t>
  </si>
  <si>
    <t>22.135 deg</t>
  </si>
  <si>
    <t>229.551 mm</t>
  </si>
  <si>
    <t>9.037 in</t>
  </si>
  <si>
    <t>249.0 mm</t>
  </si>
  <si>
    <t>9.803 in</t>
  </si>
  <si>
    <t>18.369 mm</t>
  </si>
  <si>
    <t>0.723 in</t>
  </si>
  <si>
    <t>22.042 deg</t>
  </si>
  <si>
    <t>230.631 mm</t>
  </si>
  <si>
    <t>9.080 in</t>
  </si>
  <si>
    <t>250.0 mm</t>
  </si>
  <si>
    <t>9.843 in</t>
  </si>
  <si>
    <t>18.290 mm</t>
  </si>
  <si>
    <t>0.720 in</t>
  </si>
  <si>
    <t>21.949 deg</t>
  </si>
  <si>
    <t>231.710 mm</t>
  </si>
  <si>
    <t>9.122 in</t>
  </si>
  <si>
    <t>251.0 mm</t>
  </si>
  <si>
    <t>9.882 in</t>
  </si>
  <si>
    <t>18.211 mm</t>
  </si>
  <si>
    <t>0.717 in</t>
  </si>
  <si>
    <t>21.857 deg</t>
  </si>
  <si>
    <t>232.789 mm</t>
  </si>
  <si>
    <t>9.165 in</t>
  </si>
  <si>
    <t>252.0 mm</t>
  </si>
  <si>
    <t>9.921 in</t>
  </si>
  <si>
    <t>18.134 mm</t>
  </si>
  <si>
    <t>0.714 in</t>
  </si>
  <si>
    <t>21.766 deg</t>
  </si>
  <si>
    <t>233.866 mm</t>
  </si>
  <si>
    <t>9.207 in</t>
  </si>
  <si>
    <t>253.0 mm</t>
  </si>
  <si>
    <t>9.961 in</t>
  </si>
  <si>
    <t>18.056 mm</t>
  </si>
  <si>
    <t>0.711 in</t>
  </si>
  <si>
    <t>21.675 deg</t>
  </si>
  <si>
    <t>234.944 mm</t>
  </si>
  <si>
    <t>9.250 in</t>
  </si>
  <si>
    <t>254.0 mm</t>
  </si>
  <si>
    <t>10.000 in</t>
  </si>
  <si>
    <t>17.980 mm</t>
  </si>
  <si>
    <t>0.708 in</t>
  </si>
  <si>
    <t>21.586 deg</t>
  </si>
  <si>
    <t>236.020 mm</t>
  </si>
  <si>
    <t>9.292 in</t>
  </si>
  <si>
    <t>255.0 mm</t>
  </si>
  <si>
    <t>10.039 in</t>
  </si>
  <si>
    <t>17.904 mm</t>
  </si>
  <si>
    <t>0.705 in</t>
  </si>
  <si>
    <t>21.497 deg</t>
  </si>
  <si>
    <t>237.096 mm</t>
  </si>
  <si>
    <t>9.334 in</t>
  </si>
  <si>
    <t>256.0 mm</t>
  </si>
  <si>
    <t>10.079 in</t>
  </si>
  <si>
    <t>17.829 mm</t>
  </si>
  <si>
    <t>0.702 in</t>
  </si>
  <si>
    <t>21.409 deg</t>
  </si>
  <si>
    <t>238.171 mm</t>
  </si>
  <si>
    <t>9.377 in</t>
  </si>
  <si>
    <t>257.0 mm</t>
  </si>
  <si>
    <t>10.118 in</t>
  </si>
  <si>
    <t>17.754 mm</t>
  </si>
  <si>
    <t>0.699 in</t>
  </si>
  <si>
    <t>21.321 deg</t>
  </si>
  <si>
    <t>239.246 mm</t>
  </si>
  <si>
    <t>9.419 in</t>
  </si>
  <si>
    <t>258.0 mm</t>
  </si>
  <si>
    <t>10.157 in</t>
  </si>
  <si>
    <t>17.680 mm</t>
  </si>
  <si>
    <t>0.696 in</t>
  </si>
  <si>
    <t>21.235 deg</t>
  </si>
  <si>
    <t>240.320 mm</t>
  </si>
  <si>
    <t>9.461 in</t>
  </si>
  <si>
    <t>259.0 mm</t>
  </si>
  <si>
    <t>10.197 in</t>
  </si>
  <si>
    <t>17.607 mm</t>
  </si>
  <si>
    <t>0.693 in</t>
  </si>
  <si>
    <t>21.149 deg</t>
  </si>
  <si>
    <t>241.393 mm</t>
  </si>
  <si>
    <t>9.504 in</t>
  </si>
  <si>
    <t>260.0 mm</t>
  </si>
  <si>
    <t>10.236 in</t>
  </si>
  <si>
    <t>17.534 mm</t>
  </si>
  <si>
    <t>0.690 in</t>
  </si>
  <si>
    <t>21.064 deg</t>
  </si>
  <si>
    <t>242.466 mm</t>
  </si>
  <si>
    <t>9.546 in</t>
  </si>
  <si>
    <t>261.0 mm</t>
  </si>
  <si>
    <t>10.276 in</t>
  </si>
  <si>
    <t>17.462 mm</t>
  </si>
  <si>
    <t>0.687 in</t>
  </si>
  <si>
    <t>20.979 deg</t>
  </si>
  <si>
    <t>243.538 mm</t>
  </si>
  <si>
    <t>9.588 in</t>
  </si>
  <si>
    <t>262.0 mm</t>
  </si>
  <si>
    <t>10.315 in</t>
  </si>
  <si>
    <t>17.391 mm</t>
  </si>
  <si>
    <t>0.685 in</t>
  </si>
  <si>
    <t>20.895 deg</t>
  </si>
  <si>
    <t>244.609 mm</t>
  </si>
  <si>
    <t>9.630 in</t>
  </si>
  <si>
    <t>263.0 mm</t>
  </si>
  <si>
    <t>10.354 in</t>
  </si>
  <si>
    <t>17.320 mm</t>
  </si>
  <si>
    <t>0.682 in</t>
  </si>
  <si>
    <t>20.812 deg</t>
  </si>
  <si>
    <t>245.680 mm</t>
  </si>
  <si>
    <t>9.672 in</t>
  </si>
  <si>
    <t>264.0 mm</t>
  </si>
  <si>
    <t>10.394 in</t>
  </si>
  <si>
    <t>17.250 mm</t>
  </si>
  <si>
    <t>0.679 in</t>
  </si>
  <si>
    <t>20.730 deg</t>
  </si>
  <si>
    <t>246.750 mm</t>
  </si>
  <si>
    <t>9.715 in</t>
  </si>
  <si>
    <t>265.0 mm</t>
  </si>
  <si>
    <t>10.433 in</t>
  </si>
  <si>
    <t>17.180 mm</t>
  </si>
  <si>
    <t>0.676 in</t>
  </si>
  <si>
    <t>20.648 deg</t>
  </si>
  <si>
    <t>247.820 mm</t>
  </si>
  <si>
    <t>9.757 in</t>
  </si>
  <si>
    <t>266.0 mm</t>
  </si>
  <si>
    <t>10.472 in</t>
  </si>
  <si>
    <t>17.111 mm</t>
  </si>
  <si>
    <t>0.674 in</t>
  </si>
  <si>
    <t>20.567 deg</t>
  </si>
  <si>
    <t>248.889 mm</t>
  </si>
  <si>
    <t>9.799 in</t>
  </si>
  <si>
    <t>267.0 mm</t>
  </si>
  <si>
    <t>10.512 in</t>
  </si>
  <si>
    <t>17.043 mm</t>
  </si>
  <si>
    <t>0.671 in</t>
  </si>
  <si>
    <t>20.486 deg</t>
  </si>
  <si>
    <t>249.957 mm</t>
  </si>
  <si>
    <t>9.841 in</t>
  </si>
  <si>
    <t>268.0 mm</t>
  </si>
  <si>
    <t>10.551 in</t>
  </si>
  <si>
    <t>16.975 mm</t>
  </si>
  <si>
    <t>0.668 in</t>
  </si>
  <si>
    <t>20.406 deg</t>
  </si>
  <si>
    <t>251.025 mm</t>
  </si>
  <si>
    <t>9.883 in</t>
  </si>
  <si>
    <t>269.0 mm</t>
  </si>
  <si>
    <t>10.591 in</t>
  </si>
  <si>
    <t>16.908 mm</t>
  </si>
  <si>
    <t>0.666 in</t>
  </si>
  <si>
    <t>20.327 deg</t>
  </si>
  <si>
    <t>252.092 mm</t>
  </si>
  <si>
    <t>9.925 in</t>
  </si>
  <si>
    <t>270.0 mm</t>
  </si>
  <si>
    <t>10.630 in</t>
  </si>
  <si>
    <t>16.841 mm</t>
  </si>
  <si>
    <t>0.663 in</t>
  </si>
  <si>
    <t>20.248 deg</t>
  </si>
  <si>
    <t>253.159 mm</t>
  </si>
  <si>
    <t>9.967 in</t>
  </si>
  <si>
    <t>271.0 mm</t>
  </si>
  <si>
    <t>10.669 in</t>
  </si>
  <si>
    <t>16.775 mm</t>
  </si>
  <si>
    <t>0.660 in</t>
  </si>
  <si>
    <t>20.170 deg</t>
  </si>
  <si>
    <t>254.225 mm</t>
  </si>
  <si>
    <t>10.009 in</t>
  </si>
  <si>
    <t>272.0 mm</t>
  </si>
  <si>
    <t>10.709 in</t>
  </si>
  <si>
    <t>16.709 mm</t>
  </si>
  <si>
    <t>0.658 in</t>
  </si>
  <si>
    <t>20.093 deg</t>
  </si>
  <si>
    <t>255.291 mm</t>
  </si>
  <si>
    <t>10.051 in</t>
  </si>
  <si>
    <t>273.0 mm</t>
  </si>
  <si>
    <t>10.748 in</t>
  </si>
  <si>
    <t>16.644 mm</t>
  </si>
  <si>
    <t>0.655 in</t>
  </si>
  <si>
    <t>20.016 deg</t>
  </si>
  <si>
    <t>256.356 mm</t>
  </si>
  <si>
    <t>10.093 in</t>
  </si>
  <si>
    <t>274.0 mm</t>
  </si>
  <si>
    <t>10.787 in</t>
  </si>
  <si>
    <t>16.579 mm</t>
  </si>
  <si>
    <t>0.653 in</t>
  </si>
  <si>
    <t>19.940 deg</t>
  </si>
  <si>
    <t>257.421 mm</t>
  </si>
  <si>
    <t>10.135 in</t>
  </si>
  <si>
    <t>275.0 mm</t>
  </si>
  <si>
    <t>10.827 in</t>
  </si>
  <si>
    <t>16.515 mm</t>
  </si>
  <si>
    <t>0.650 in</t>
  </si>
  <si>
    <t>19.865 deg</t>
  </si>
  <si>
    <t>258.485 mm</t>
  </si>
  <si>
    <t>10.177 in</t>
  </si>
  <si>
    <t>276.0 mm</t>
  </si>
  <si>
    <t>10.866 in</t>
  </si>
  <si>
    <t>16.451 mm</t>
  </si>
  <si>
    <t>0.648 in</t>
  </si>
  <si>
    <t>19.790 deg</t>
  </si>
  <si>
    <t>259.549 mm</t>
  </si>
  <si>
    <t>10.218 in</t>
  </si>
  <si>
    <t>277.0 mm</t>
  </si>
  <si>
    <t>10.906 in</t>
  </si>
  <si>
    <t>16.388 mm</t>
  </si>
  <si>
    <t>0.645 in</t>
  </si>
  <si>
    <t>19.715 deg</t>
  </si>
  <si>
    <t>260.612 mm</t>
  </si>
  <si>
    <t>10.260 in</t>
  </si>
  <si>
    <t>278.0 mm</t>
  </si>
  <si>
    <t>10.945 in</t>
  </si>
  <si>
    <t>16.326 mm</t>
  </si>
  <si>
    <t>0.643 in</t>
  </si>
  <si>
    <t>19.641 deg</t>
  </si>
  <si>
    <t>261.674 mm</t>
  </si>
  <si>
    <t>10.302 in</t>
  </si>
  <si>
    <t>279.0 mm</t>
  </si>
  <si>
    <t>10.984 in</t>
  </si>
  <si>
    <t>16.263 mm</t>
  </si>
  <si>
    <t>0.640 in</t>
  </si>
  <si>
    <t>19.568 deg</t>
  </si>
  <si>
    <t>262.737 mm</t>
  </si>
  <si>
    <t>10.344 in</t>
  </si>
  <si>
    <t>280.0 mm</t>
  </si>
  <si>
    <t>11.024 in</t>
  </si>
  <si>
    <t>16.202 mm</t>
  </si>
  <si>
    <t>0.638 in</t>
  </si>
  <si>
    <t>19.495 deg</t>
  </si>
  <si>
    <t>263.798 mm</t>
  </si>
  <si>
    <t>10.386 in</t>
  </si>
  <si>
    <t>281.0 mm</t>
  </si>
  <si>
    <t>11.063 in</t>
  </si>
  <si>
    <t>16.141 mm</t>
  </si>
  <si>
    <t>0.635 in</t>
  </si>
  <si>
    <t>19.423 deg</t>
  </si>
  <si>
    <t>264.859 mm</t>
  </si>
  <si>
    <t>10.428 in</t>
  </si>
  <si>
    <t>282.0 mm</t>
  </si>
  <si>
    <t>11.102 in</t>
  </si>
  <si>
    <t>16.080 mm</t>
  </si>
  <si>
    <t>0.633 in</t>
  </si>
  <si>
    <t>19.352 deg</t>
  </si>
  <si>
    <t>265.920 mm</t>
  </si>
  <si>
    <t>10.469 in</t>
  </si>
  <si>
    <t>283.0 mm</t>
  </si>
  <si>
    <t>11.142 in</t>
  </si>
  <si>
    <t>16.020 mm</t>
  </si>
  <si>
    <t>0.631 in</t>
  </si>
  <si>
    <t>19.281 deg</t>
  </si>
  <si>
    <t>266.980 mm</t>
  </si>
  <si>
    <t>10.511 in</t>
  </si>
  <si>
    <t>284.0 mm</t>
  </si>
  <si>
    <t>11.181 in</t>
  </si>
  <si>
    <t>15.960 mm</t>
  </si>
  <si>
    <t>0.628 in</t>
  </si>
  <si>
    <t>19.210 deg</t>
  </si>
  <si>
    <t>268.040 mm</t>
  </si>
  <si>
    <t>10.553 in</t>
  </si>
  <si>
    <t>285.0 mm</t>
  </si>
  <si>
    <t>11.220 in</t>
  </si>
  <si>
    <t>15.901 mm</t>
  </si>
  <si>
    <t>0.626 in</t>
  </si>
  <si>
    <t>19.140 deg</t>
  </si>
  <si>
    <t>269.099 mm</t>
  </si>
  <si>
    <t>10.594 in</t>
  </si>
  <si>
    <t>286.0 mm</t>
  </si>
  <si>
    <t>11.260 in</t>
  </si>
  <si>
    <t>15.842 mm</t>
  </si>
  <si>
    <t>0.624 in</t>
  </si>
  <si>
    <t>19.070 deg</t>
  </si>
  <si>
    <t>270.158 mm</t>
  </si>
  <si>
    <t>10.636 in</t>
  </si>
  <si>
    <t>287.0 mm</t>
  </si>
  <si>
    <t>11.299 in</t>
  </si>
  <si>
    <t>15.783 mm</t>
  </si>
  <si>
    <t>0.621 in</t>
  </si>
  <si>
    <t>19.001 deg</t>
  </si>
  <si>
    <t>271.217 mm</t>
  </si>
  <si>
    <t>10.678 in</t>
  </si>
  <si>
    <t>288.0 mm</t>
  </si>
  <si>
    <t>11.339 in</t>
  </si>
  <si>
    <t>15.725 mm</t>
  </si>
  <si>
    <t>0.619 in</t>
  </si>
  <si>
    <t>18.933 deg</t>
  </si>
  <si>
    <t>272.275 mm</t>
  </si>
  <si>
    <t>10.719 in</t>
  </si>
  <si>
    <t>289.0 mm</t>
  </si>
  <si>
    <t>11.378 in</t>
  </si>
  <si>
    <t>15.668 mm</t>
  </si>
  <si>
    <t>0.617 in</t>
  </si>
  <si>
    <t>18.865 deg</t>
  </si>
  <si>
    <t>273.332 mm</t>
  </si>
  <si>
    <t>10.761 in</t>
  </si>
  <si>
    <t>290.0 mm</t>
  </si>
  <si>
    <t>11.417 in</t>
  </si>
  <si>
    <t>15.611 mm</t>
  </si>
  <si>
    <t>0.615 in</t>
  </si>
  <si>
    <t>18.797 deg</t>
  </si>
  <si>
    <t>274.389 mm</t>
  </si>
  <si>
    <t>10.803 in</t>
  </si>
  <si>
    <t>291.0 mm</t>
  </si>
  <si>
    <t>11.457 in</t>
  </si>
  <si>
    <t>15.554 mm</t>
  </si>
  <si>
    <t>0.612 in</t>
  </si>
  <si>
    <t>18.730 deg</t>
  </si>
  <si>
    <t>275.446 mm</t>
  </si>
  <si>
    <t>10.844 in</t>
  </si>
  <si>
    <t>292.0 mm</t>
  </si>
  <si>
    <t>11.496 in</t>
  </si>
  <si>
    <t>15.498 mm</t>
  </si>
  <si>
    <t>0.610 in</t>
  </si>
  <si>
    <t>18.664 deg</t>
  </si>
  <si>
    <t>276.502 mm</t>
  </si>
  <si>
    <t>10.886 in</t>
  </si>
  <si>
    <t>293.0 mm</t>
  </si>
  <si>
    <t>11.535 in</t>
  </si>
  <si>
    <t>15.442 mm</t>
  </si>
  <si>
    <t>0.608 in</t>
  </si>
  <si>
    <t>18.598 deg</t>
  </si>
  <si>
    <t>277.558 mm</t>
  </si>
  <si>
    <t>10.927 in</t>
  </si>
  <si>
    <t>294.0 mm</t>
  </si>
  <si>
    <t>11.575 in</t>
  </si>
  <si>
    <t>15.386 mm</t>
  </si>
  <si>
    <t>0.606 in</t>
  </si>
  <si>
    <t>18.532 deg</t>
  </si>
  <si>
    <t>278.614 mm</t>
  </si>
  <si>
    <t>10.969 in</t>
  </si>
  <si>
    <t>295.0 mm</t>
  </si>
  <si>
    <t>11.614 in</t>
  </si>
  <si>
    <t>15.331 mm</t>
  </si>
  <si>
    <t>0.604 in</t>
  </si>
  <si>
    <t>18.467 deg</t>
  </si>
  <si>
    <t>279.669 mm</t>
  </si>
  <si>
    <t>11.011 in</t>
  </si>
  <si>
    <t>296.0 mm</t>
  </si>
  <si>
    <t>11.654 in</t>
  </si>
  <si>
    <t>15.277 mm</t>
  </si>
  <si>
    <t>0.601 in</t>
  </si>
  <si>
    <t>18.403 deg</t>
  </si>
  <si>
    <t>280.723 mm</t>
  </si>
  <si>
    <t>11.052 in</t>
  </si>
  <si>
    <t>297.0 mm</t>
  </si>
  <si>
    <t>11.693 in</t>
  </si>
  <si>
    <t>15.223 mm</t>
  </si>
  <si>
    <t>0.599 in</t>
  </si>
  <si>
    <t>18.338 deg</t>
  </si>
  <si>
    <t>281.777 mm</t>
  </si>
  <si>
    <t>11.094 in</t>
  </si>
  <si>
    <t>298.0 mm</t>
  </si>
  <si>
    <t>11.732 in</t>
  </si>
  <si>
    <t>15.169 mm</t>
  </si>
  <si>
    <t>0.597 in</t>
  </si>
  <si>
    <t>18.275 deg</t>
  </si>
  <si>
    <t>282.831 mm</t>
  </si>
  <si>
    <t>11.135 in</t>
  </si>
  <si>
    <t>299.0 mm</t>
  </si>
  <si>
    <t>11.772 in</t>
  </si>
  <si>
    <t>15.115 mm</t>
  </si>
  <si>
    <t>0.595 in</t>
  </si>
  <si>
    <t>18.211 deg</t>
  </si>
  <si>
    <t>283.885 mm</t>
  </si>
  <si>
    <t>11.177 in</t>
  </si>
  <si>
    <t>300.0 mm</t>
  </si>
  <si>
    <t>11.811 in</t>
  </si>
  <si>
    <t>15.062 mm</t>
  </si>
  <si>
    <t>0.593 in</t>
  </si>
  <si>
    <t>18.149 deg</t>
  </si>
  <si>
    <t>284.938 mm</t>
  </si>
  <si>
    <t>11.218 in</t>
  </si>
  <si>
    <t>301.0 mm</t>
  </si>
  <si>
    <t>11.850 in</t>
  </si>
  <si>
    <t>15.010 mm</t>
  </si>
  <si>
    <t>0.591 in</t>
  </si>
  <si>
    <t>18.086 deg</t>
  </si>
  <si>
    <t>285.990 mm</t>
  </si>
  <si>
    <t>11.259 in</t>
  </si>
  <si>
    <t>302.0 mm</t>
  </si>
  <si>
    <t>11.890 in</t>
  </si>
  <si>
    <t>14.957 mm</t>
  </si>
  <si>
    <t>0.589 in</t>
  </si>
  <si>
    <t>18.024 deg</t>
  </si>
  <si>
    <t>287.043 mm</t>
  </si>
  <si>
    <t>11.301 in</t>
  </si>
  <si>
    <t>303.0 mm</t>
  </si>
  <si>
    <t>11.929 in</t>
  </si>
  <si>
    <t>14.905 mm</t>
  </si>
  <si>
    <t>0.587 in</t>
  </si>
  <si>
    <t>17.963 deg</t>
  </si>
  <si>
    <t>288.095 mm</t>
  </si>
  <si>
    <t>11.342 in</t>
  </si>
  <si>
    <t>304.0 mm</t>
  </si>
  <si>
    <t>11.969 in</t>
  </si>
  <si>
    <t>14.854 mm</t>
  </si>
  <si>
    <t>0.585 in</t>
  </si>
  <si>
    <t>17.902 deg</t>
  </si>
  <si>
    <t>289.146 mm</t>
  </si>
  <si>
    <t>11.384 in</t>
  </si>
  <si>
    <t>305.0 mm</t>
  </si>
  <si>
    <t>12.008 in</t>
  </si>
  <si>
    <t>14.803 mm</t>
  </si>
  <si>
    <t>0.583 in</t>
  </si>
  <si>
    <t>17.841 deg</t>
  </si>
  <si>
    <t>290.197 mm</t>
  </si>
  <si>
    <t>11.425 in</t>
  </si>
  <si>
    <t>306.0 mm</t>
  </si>
  <si>
    <t>12.047 in</t>
  </si>
  <si>
    <t>14.752 mm</t>
  </si>
  <si>
    <t>0.581 in</t>
  </si>
  <si>
    <t>17.781 deg</t>
  </si>
  <si>
    <t>291.248 mm</t>
  </si>
  <si>
    <t>11.466 in</t>
  </si>
  <si>
    <t>307.0 mm</t>
  </si>
  <si>
    <t>12.087 in</t>
  </si>
  <si>
    <t>14.701 mm</t>
  </si>
  <si>
    <t>0.579 in</t>
  </si>
  <si>
    <t>17.721 deg</t>
  </si>
  <si>
    <t>292.299 mm</t>
  </si>
  <si>
    <t>11.508 in</t>
  </si>
  <si>
    <t>308.0 mm</t>
  </si>
  <si>
    <t>12.126 in</t>
  </si>
  <si>
    <t>14.651 mm</t>
  </si>
  <si>
    <t>0.577 in</t>
  </si>
  <si>
    <t>17.661 deg</t>
  </si>
  <si>
    <t>293.349 mm</t>
  </si>
  <si>
    <t>11.549 in</t>
  </si>
  <si>
    <t>309.0 mm</t>
  </si>
  <si>
    <t>12.165 in</t>
  </si>
  <si>
    <t>14.601 mm</t>
  </si>
  <si>
    <t>0.575 in</t>
  </si>
  <si>
    <t>17.602 deg</t>
  </si>
  <si>
    <t>294.399 mm</t>
  </si>
  <si>
    <t>11.590 in</t>
  </si>
  <si>
    <t>310.0 mm</t>
  </si>
  <si>
    <t>12.205 in</t>
  </si>
  <si>
    <t>14.552 mm</t>
  </si>
  <si>
    <t>0.573 in</t>
  </si>
  <si>
    <t>17.544 deg</t>
  </si>
  <si>
    <t>295.448 mm</t>
  </si>
  <si>
    <t>11.632 in</t>
  </si>
  <si>
    <t>有效长度PA mm</t>
    <phoneticPr fontId="1" type="noConversion"/>
  </si>
  <si>
    <t xml:space="preserve">內校点OA mm </t>
    <phoneticPr fontId="1" type="noConversion"/>
  </si>
  <si>
    <t>外校点OB mm</t>
    <phoneticPr fontId="1" type="noConversion"/>
  </si>
  <si>
    <t>超距OH mm</t>
    <phoneticPr fontId="1" type="noConversion"/>
  </si>
  <si>
    <r>
      <t>公式2 : 90-</t>
    </r>
    <r>
      <rPr>
        <sz val="11"/>
        <color theme="1"/>
        <rFont val="Calibri"/>
        <family val="2"/>
      </rPr>
      <t>Ɵ</t>
    </r>
    <r>
      <rPr>
        <sz val="11"/>
        <color theme="1"/>
        <rFont val="Calibri"/>
        <family val="2"/>
        <charset val="136"/>
      </rPr>
      <t xml:space="preserve"> = off set</t>
    </r>
  </si>
  <si>
    <t xml:space="preserve"> </t>
  </si>
  <si>
    <t>Ɵ</t>
  </si>
  <si>
    <t>90 - Ɵ</t>
  </si>
  <si>
    <t>误差 %</t>
  </si>
  <si>
    <t>cos (Ɵ)</t>
  </si>
  <si>
    <t>a (mm)</t>
  </si>
  <si>
    <t>b (mm)</t>
  </si>
  <si>
    <t>c (mm)</t>
  </si>
  <si>
    <r>
      <t>公式1 : cos(</t>
    </r>
    <r>
      <rPr>
        <sz val="11"/>
        <color theme="1"/>
        <rFont val="Calibri"/>
        <family val="2"/>
      </rPr>
      <t>Ɵ</t>
    </r>
    <r>
      <rPr>
        <sz val="11"/>
        <color theme="1"/>
        <rFont val="Calibri"/>
        <family val="2"/>
        <charset val="136"/>
      </rPr>
      <t>) = (a^2+b^2-c^2)/(2*a*b)</t>
    </r>
  </si>
  <si>
    <t>黃色方格输入数据</t>
  </si>
  <si>
    <t>唱头调校计算</t>
  </si>
  <si>
    <t>5 Jan 2015  by Kwok_Sir</t>
  </si>
  <si>
    <t>Off set angle 补偿角</t>
  </si>
  <si>
    <r>
      <t xml:space="preserve">角度误差 </t>
    </r>
    <r>
      <rPr>
        <vertAlign val="superscript"/>
        <sz val="11"/>
        <color theme="1"/>
        <rFont val="新細明體"/>
        <family val="1"/>
        <charset val="136"/>
        <scheme val="minor"/>
      </rPr>
      <t>o</t>
    </r>
    <phoneticPr fontId="1" type="noConversion"/>
  </si>
  <si>
    <t>9 吋臂</t>
    <phoneticPr fontId="1" type="noConversion"/>
  </si>
  <si>
    <t>12 吋臂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</si>
</sst>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"/>
  </numFmts>
  <fonts count="8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36"/>
    </font>
    <font>
      <sz val="10"/>
      <color rgb="FF000000"/>
      <name val="Calibri"/>
      <family val="2"/>
    </font>
    <font>
      <b/>
      <sz val="11"/>
      <color theme="1"/>
      <name val="新細明體"/>
      <family val="2"/>
      <scheme val="minor"/>
    </font>
    <font>
      <b/>
      <sz val="18"/>
      <color theme="1"/>
      <name val="新細明體"/>
      <family val="2"/>
      <scheme val="minor"/>
    </font>
    <font>
      <vertAlign val="superscript"/>
      <sz val="11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0" fillId="3" borderId="7" xfId="0" applyFill="1" applyBorder="1">
      <alignment vertical="center"/>
    </xf>
    <xf numFmtId="0" fontId="0" fillId="0" borderId="3" xfId="0" applyBorder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lang="en-US"/>
            </a:pPr>
            <a:r>
              <a:rPr altLang="en-US"/>
              <a:t>循軌误差%</a:t>
            </a:r>
          </a:p>
        </c:rich>
      </c:tx>
      <c:layout>
        <c:manualLayout>
          <c:xMode val="edge"/>
          <c:yMode val="edge"/>
          <c:x val="0.39555932899691887"/>
          <c:y val="0.17553688141923449"/>
        </c:manualLayout>
      </c:layout>
      <c:spPr>
        <a:solidFill>
          <a:schemeClr val="accent6">
            <a:lumMod val="20000"/>
            <a:lumOff val="80000"/>
          </a:schemeClr>
        </a:solidFill>
      </c:spPr>
    </c:title>
    <c:plotArea>
      <c:layout>
        <c:manualLayout>
          <c:layoutTarget val="inner"/>
          <c:xMode val="edge"/>
          <c:yMode val="edge"/>
          <c:x val="7.7706173684811197E-2"/>
          <c:y val="4.3053441849180675E-2"/>
          <c:w val="0.89075175168321363"/>
          <c:h val="0.86338295948300581"/>
        </c:manualLayout>
      </c:layout>
      <c:scatterChart>
        <c:scatterStyle val="smoothMarker"/>
        <c:ser>
          <c:idx val="0"/>
          <c:order val="0"/>
          <c:tx>
            <c:v>循軌误差</c:v>
          </c:tx>
          <c:marker>
            <c:symbol val="none"/>
          </c:marker>
          <c:xVal>
            <c:numRef>
              <c:f>计算!$A$3:$A$94</c:f>
              <c:numCache>
                <c:formatCode>General</c:formatCode>
                <c:ptCount val="92"/>
                <c:pt idx="0">
                  <c:v>57</c:v>
                </c:pt>
                <c:pt idx="1">
                  <c:v>58</c:v>
                </c:pt>
                <c:pt idx="2">
                  <c:v>59</c:v>
                </c:pt>
                <c:pt idx="3">
                  <c:v>60</c:v>
                </c:pt>
                <c:pt idx="4">
                  <c:v>61</c:v>
                </c:pt>
                <c:pt idx="5">
                  <c:v>62</c:v>
                </c:pt>
                <c:pt idx="6">
                  <c:v>63</c:v>
                </c:pt>
                <c:pt idx="7">
                  <c:v>64</c:v>
                </c:pt>
                <c:pt idx="8">
                  <c:v>65</c:v>
                </c:pt>
                <c:pt idx="9">
                  <c:v>66</c:v>
                </c:pt>
                <c:pt idx="10">
                  <c:v>67</c:v>
                </c:pt>
                <c:pt idx="11">
                  <c:v>68</c:v>
                </c:pt>
                <c:pt idx="12">
                  <c:v>69</c:v>
                </c:pt>
                <c:pt idx="13">
                  <c:v>70</c:v>
                </c:pt>
                <c:pt idx="14">
                  <c:v>71</c:v>
                </c:pt>
                <c:pt idx="15">
                  <c:v>72</c:v>
                </c:pt>
                <c:pt idx="16">
                  <c:v>73</c:v>
                </c:pt>
                <c:pt idx="17">
                  <c:v>74</c:v>
                </c:pt>
                <c:pt idx="18">
                  <c:v>75</c:v>
                </c:pt>
                <c:pt idx="19">
                  <c:v>76</c:v>
                </c:pt>
                <c:pt idx="20">
                  <c:v>77</c:v>
                </c:pt>
                <c:pt idx="21">
                  <c:v>78</c:v>
                </c:pt>
                <c:pt idx="22">
                  <c:v>79</c:v>
                </c:pt>
                <c:pt idx="23">
                  <c:v>80</c:v>
                </c:pt>
                <c:pt idx="24">
                  <c:v>81</c:v>
                </c:pt>
                <c:pt idx="25">
                  <c:v>82</c:v>
                </c:pt>
                <c:pt idx="26">
                  <c:v>83</c:v>
                </c:pt>
                <c:pt idx="27">
                  <c:v>84</c:v>
                </c:pt>
                <c:pt idx="28">
                  <c:v>85</c:v>
                </c:pt>
                <c:pt idx="29">
                  <c:v>86</c:v>
                </c:pt>
                <c:pt idx="30">
                  <c:v>87</c:v>
                </c:pt>
                <c:pt idx="31">
                  <c:v>88</c:v>
                </c:pt>
                <c:pt idx="32">
                  <c:v>89</c:v>
                </c:pt>
                <c:pt idx="33">
                  <c:v>90</c:v>
                </c:pt>
                <c:pt idx="34">
                  <c:v>91</c:v>
                </c:pt>
                <c:pt idx="35">
                  <c:v>92</c:v>
                </c:pt>
                <c:pt idx="36">
                  <c:v>93</c:v>
                </c:pt>
                <c:pt idx="37">
                  <c:v>94</c:v>
                </c:pt>
                <c:pt idx="38">
                  <c:v>95</c:v>
                </c:pt>
                <c:pt idx="39">
                  <c:v>96</c:v>
                </c:pt>
                <c:pt idx="40">
                  <c:v>97</c:v>
                </c:pt>
                <c:pt idx="41">
                  <c:v>98</c:v>
                </c:pt>
                <c:pt idx="42">
                  <c:v>99</c:v>
                </c:pt>
                <c:pt idx="43">
                  <c:v>100</c:v>
                </c:pt>
                <c:pt idx="44">
                  <c:v>101</c:v>
                </c:pt>
                <c:pt idx="45">
                  <c:v>102</c:v>
                </c:pt>
                <c:pt idx="46">
                  <c:v>103</c:v>
                </c:pt>
                <c:pt idx="47">
                  <c:v>104</c:v>
                </c:pt>
                <c:pt idx="48">
                  <c:v>105</c:v>
                </c:pt>
                <c:pt idx="49">
                  <c:v>106</c:v>
                </c:pt>
                <c:pt idx="50">
                  <c:v>107</c:v>
                </c:pt>
                <c:pt idx="51">
                  <c:v>108</c:v>
                </c:pt>
                <c:pt idx="52">
                  <c:v>109</c:v>
                </c:pt>
                <c:pt idx="53">
                  <c:v>110</c:v>
                </c:pt>
                <c:pt idx="54">
                  <c:v>111</c:v>
                </c:pt>
                <c:pt idx="55">
                  <c:v>112</c:v>
                </c:pt>
                <c:pt idx="56">
                  <c:v>113</c:v>
                </c:pt>
                <c:pt idx="57">
                  <c:v>114</c:v>
                </c:pt>
                <c:pt idx="58">
                  <c:v>115</c:v>
                </c:pt>
                <c:pt idx="59">
                  <c:v>116</c:v>
                </c:pt>
                <c:pt idx="60">
                  <c:v>117</c:v>
                </c:pt>
                <c:pt idx="61">
                  <c:v>118</c:v>
                </c:pt>
                <c:pt idx="62">
                  <c:v>119</c:v>
                </c:pt>
                <c:pt idx="63">
                  <c:v>120</c:v>
                </c:pt>
                <c:pt idx="64">
                  <c:v>121</c:v>
                </c:pt>
                <c:pt idx="65">
                  <c:v>122</c:v>
                </c:pt>
                <c:pt idx="66">
                  <c:v>123</c:v>
                </c:pt>
                <c:pt idx="67">
                  <c:v>124</c:v>
                </c:pt>
                <c:pt idx="68">
                  <c:v>125</c:v>
                </c:pt>
                <c:pt idx="69">
                  <c:v>126</c:v>
                </c:pt>
                <c:pt idx="70">
                  <c:v>127</c:v>
                </c:pt>
                <c:pt idx="71">
                  <c:v>128</c:v>
                </c:pt>
                <c:pt idx="72">
                  <c:v>129</c:v>
                </c:pt>
                <c:pt idx="73">
                  <c:v>130</c:v>
                </c:pt>
                <c:pt idx="74">
                  <c:v>131</c:v>
                </c:pt>
                <c:pt idx="75">
                  <c:v>132</c:v>
                </c:pt>
                <c:pt idx="76">
                  <c:v>133</c:v>
                </c:pt>
                <c:pt idx="77">
                  <c:v>134</c:v>
                </c:pt>
                <c:pt idx="78">
                  <c:v>135</c:v>
                </c:pt>
                <c:pt idx="79">
                  <c:v>136</c:v>
                </c:pt>
                <c:pt idx="80">
                  <c:v>137</c:v>
                </c:pt>
                <c:pt idx="81">
                  <c:v>138</c:v>
                </c:pt>
                <c:pt idx="82">
                  <c:v>139</c:v>
                </c:pt>
                <c:pt idx="83">
                  <c:v>140</c:v>
                </c:pt>
                <c:pt idx="84">
                  <c:v>141</c:v>
                </c:pt>
                <c:pt idx="85">
                  <c:v>142</c:v>
                </c:pt>
                <c:pt idx="86">
                  <c:v>143</c:v>
                </c:pt>
                <c:pt idx="87">
                  <c:v>144</c:v>
                </c:pt>
                <c:pt idx="88">
                  <c:v>145</c:v>
                </c:pt>
                <c:pt idx="89">
                  <c:v>146</c:v>
                </c:pt>
                <c:pt idx="90">
                  <c:v>147</c:v>
                </c:pt>
                <c:pt idx="91">
                  <c:v>148</c:v>
                </c:pt>
              </c:numCache>
            </c:numRef>
          </c:xVal>
          <c:yVal>
            <c:numRef>
              <c:f>计算!$H$3:$H$94</c:f>
              <c:numCache>
                <c:formatCode>0.00</c:formatCode>
                <c:ptCount val="92"/>
                <c:pt idx="0">
                  <c:v>1.6769098576604573</c:v>
                </c:pt>
                <c:pt idx="1">
                  <c:v>1.4617726085422333</c:v>
                </c:pt>
                <c:pt idx="2">
                  <c:v>1.2594242537855156</c:v>
                </c:pt>
                <c:pt idx="3">
                  <c:v>1.0691843507494763</c:v>
                </c:pt>
                <c:pt idx="4">
                  <c:v>0.89042095036309055</c:v>
                </c:pt>
                <c:pt idx="5">
                  <c:v>0.72254628914806396</c:v>
                </c:pt>
                <c:pt idx="6">
                  <c:v>0.56501293949350406</c:v>
                </c:pt>
                <c:pt idx="7">
                  <c:v>0.41731036148508988</c:v>
                </c:pt>
                <c:pt idx="8">
                  <c:v>0.27896180757673661</c:v>
                </c:pt>
                <c:pt idx="9">
                  <c:v>0.14952153811925939</c:v>
                </c:pt>
                <c:pt idx="10">
                  <c:v>2.8572311447755773E-2</c:v>
                </c:pt>
                <c:pt idx="11">
                  <c:v>8.4276882947062551E-2</c:v>
                </c:pt>
                <c:pt idx="12">
                  <c:v>0.18939287553115333</c:v>
                </c:pt>
                <c:pt idx="13">
                  <c:v>0.28712017598415684</c:v>
                </c:pt>
                <c:pt idx="14">
                  <c:v>0.37778266145893091</c:v>
                </c:pt>
                <c:pt idx="15">
                  <c:v>0.46168511212033059</c:v>
                </c:pt>
                <c:pt idx="16">
                  <c:v>0.53911461001788219</c:v>
                </c:pt>
                <c:pt idx="17">
                  <c:v>0.61034181542583588</c:v>
                </c:pt>
                <c:pt idx="18">
                  <c:v>0.67562213312138097</c:v>
                </c:pt>
                <c:pt idx="19">
                  <c:v>0.73519677962807684</c:v>
                </c:pt>
                <c:pt idx="20">
                  <c:v>0.7892937611936901</c:v>
                </c:pt>
                <c:pt idx="21">
                  <c:v>0.83812877117626916</c:v>
                </c:pt>
                <c:pt idx="22">
                  <c:v>0.88190601455269291</c:v>
                </c:pt>
                <c:pt idx="23">
                  <c:v>0.92081896642452443</c:v>
                </c:pt>
                <c:pt idx="24">
                  <c:v>0.95505107065748351</c:v>
                </c:pt>
                <c:pt idx="25">
                  <c:v>0.9847763841428443</c:v>
                </c:pt>
                <c:pt idx="26">
                  <c:v>1.0101601715959181</c:v>
                </c:pt>
                <c:pt idx="27">
                  <c:v>1.0313594553016101</c:v>
                </c:pt>
                <c:pt idx="28">
                  <c:v>1.0485235237703152</c:v>
                </c:pt>
                <c:pt idx="29">
                  <c:v>1.0617944028700224</c:v>
                </c:pt>
                <c:pt idx="30">
                  <c:v>1.0713072926492453</c:v>
                </c:pt>
                <c:pt idx="31">
                  <c:v>1.077190972751612</c:v>
                </c:pt>
                <c:pt idx="32">
                  <c:v>1.0795681790444118</c:v>
                </c:pt>
                <c:pt idx="33">
                  <c:v>1.0785559538340392</c:v>
                </c:pt>
                <c:pt idx="34">
                  <c:v>1.074265971819091</c:v>
                </c:pt>
                <c:pt idx="35">
                  <c:v>1.0668048437323248</c:v>
                </c:pt>
                <c:pt idx="36">
                  <c:v>1.0562743994446953</c:v>
                </c:pt>
                <c:pt idx="37">
                  <c:v>1.0427719521438661</c:v>
                </c:pt>
                <c:pt idx="38">
                  <c:v>1.0263905450559778</c:v>
                </c:pt>
                <c:pt idx="39">
                  <c:v>1.007219182049768</c:v>
                </c:pt>
                <c:pt idx="40">
                  <c:v>0.9853430433452024</c:v>
                </c:pt>
                <c:pt idx="41">
                  <c:v>0.96084368744329474</c:v>
                </c:pt>
                <c:pt idx="42">
                  <c:v>0.93379924029891959</c:v>
                </c:pt>
                <c:pt idx="43">
                  <c:v>0.9042845726718538</c:v>
                </c:pt>
                <c:pt idx="44">
                  <c:v>0.87237146651355757</c:v>
                </c:pt>
                <c:pt idx="45">
                  <c:v>0.83812877117626916</c:v>
                </c:pt>
                <c:pt idx="46">
                  <c:v>0.80162255016703288</c:v>
                </c:pt>
                <c:pt idx="47">
                  <c:v>0.76291621911071816</c:v>
                </c:pt>
                <c:pt idx="48">
                  <c:v>0.72207067553311466</c:v>
                </c:pt>
                <c:pt idx="49">
                  <c:v>0.67914442102683381</c:v>
                </c:pt>
                <c:pt idx="50">
                  <c:v>0.63419367631895163</c:v>
                </c:pt>
                <c:pt idx="51">
                  <c:v>0.58727248971862089</c:v>
                </c:pt>
                <c:pt idx="52">
                  <c:v>0.53843283938676556</c:v>
                </c:pt>
                <c:pt idx="53">
                  <c:v>0.48772472983605847</c:v>
                </c:pt>
                <c:pt idx="54">
                  <c:v>0.4351962830387161</c:v>
                </c:pt>
                <c:pt idx="55">
                  <c:v>0.38089382449177672</c:v>
                </c:pt>
                <c:pt idx="56">
                  <c:v>0.32486196456341232</c:v>
                </c:pt>
                <c:pt idx="57">
                  <c:v>0.2671436754204532</c:v>
                </c:pt>
                <c:pt idx="58">
                  <c:v>0.20778036381551759</c:v>
                </c:pt>
                <c:pt idx="59">
                  <c:v>0.14681193999194084</c:v>
                </c:pt>
                <c:pt idx="60">
                  <c:v>8.4276882947062551E-2</c:v>
                </c:pt>
                <c:pt idx="61">
                  <c:v>2.0212302276429266E-2</c:v>
                </c:pt>
                <c:pt idx="62">
                  <c:v>4.5346003193024051E-2</c:v>
                </c:pt>
                <c:pt idx="63">
                  <c:v>0.11236348978767316</c:v>
                </c:pt>
                <c:pt idx="64">
                  <c:v>0.18080681620979533</c:v>
                </c:pt>
                <c:pt idx="65">
                  <c:v>0.25064379343025361</c:v>
                </c:pt>
                <c:pt idx="66">
                  <c:v>0.32184333709465485</c:v>
                </c:pt>
                <c:pt idx="67">
                  <c:v>0.3943754222970044</c:v>
                </c:pt>
                <c:pt idx="68">
                  <c:v>0.46821104058432339</c:v>
                </c:pt>
                <c:pt idx="69">
                  <c:v>0.54332215906508763</c:v>
                </c:pt>
                <c:pt idx="70">
                  <c:v>0.61968168150170777</c:v>
                </c:pt>
                <c:pt idx="71">
                  <c:v>0.69726341127633085</c:v>
                </c:pt>
                <c:pt idx="72">
                  <c:v>0.77604201612485224</c:v>
                </c:pt>
                <c:pt idx="73">
                  <c:v>0.85599299454204458</c:v>
                </c:pt>
                <c:pt idx="74">
                  <c:v>0.93709264376571688</c:v>
                </c:pt>
                <c:pt idx="75">
                  <c:v>1.0193180292543265</c:v>
                </c:pt>
                <c:pt idx="76">
                  <c:v>1.1026469555775265</c:v>
                </c:pt>
                <c:pt idx="77">
                  <c:v>1.1870579386436395</c:v>
                </c:pt>
                <c:pt idx="78">
                  <c:v>1.2725301791937305</c:v>
                </c:pt>
                <c:pt idx="79">
                  <c:v>1.359043537494947</c:v>
                </c:pt>
                <c:pt idx="80">
                  <c:v>1.4465785091707297</c:v>
                </c:pt>
                <c:pt idx="81">
                  <c:v>1.5351162021090896</c:v>
                </c:pt>
                <c:pt idx="82">
                  <c:v>1.6246383143930228</c:v>
                </c:pt>
                <c:pt idx="83">
                  <c:v>1.7151271132012942</c:v>
                </c:pt>
                <c:pt idx="84">
                  <c:v>1.8065654146301884</c:v>
                </c:pt>
                <c:pt idx="85">
                  <c:v>1.8989365643898044</c:v>
                </c:pt>
                <c:pt idx="86">
                  <c:v>1.9922244193316945</c:v>
                </c:pt>
                <c:pt idx="87">
                  <c:v>2.0864133297657772</c:v>
                </c:pt>
                <c:pt idx="88">
                  <c:v>2.1814881225287528</c:v>
                </c:pt>
                <c:pt idx="89">
                  <c:v>2.2774340847664356</c:v>
                </c:pt>
                <c:pt idx="90">
                  <c:v>2.374236948395863</c:v>
                </c:pt>
                <c:pt idx="91">
                  <c:v>2.4718828752143276</c:v>
                </c:pt>
              </c:numCache>
            </c:numRef>
          </c:yVal>
          <c:smooth val="1"/>
        </c:ser>
        <c:axId val="65788928"/>
        <c:axId val="66065152"/>
      </c:scatterChart>
      <c:valAx>
        <c:axId val="65788928"/>
        <c:scaling>
          <c:orientation val="minMax"/>
          <c:max val="150"/>
          <c:min val="55"/>
        </c:scaling>
        <c:axPos val="b"/>
        <c:numFmt formatCode="General" sourceLinked="1"/>
        <c:minorTickMark val="out"/>
        <c:tickLblPos val="nextTo"/>
        <c:txPr>
          <a:bodyPr/>
          <a:lstStyle/>
          <a:p>
            <a:pPr>
              <a:defRPr lang="en-US"/>
            </a:pPr>
            <a:endParaRPr lang="zh-TW"/>
          </a:p>
        </c:txPr>
        <c:crossAx val="66065152"/>
        <c:crosses val="autoZero"/>
        <c:crossBetween val="midCat"/>
        <c:majorUnit val="10"/>
        <c:minorUnit val="5"/>
      </c:valAx>
      <c:valAx>
        <c:axId val="66065152"/>
        <c:scaling>
          <c:orientation val="minMax"/>
          <c:max val="2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TW"/>
          </a:p>
        </c:txPr>
        <c:crossAx val="65788928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layout>
        <c:manualLayout>
          <c:xMode val="edge"/>
          <c:yMode val="edge"/>
          <c:x val="0.36907038318128882"/>
          <c:y val="0.1761467889908257"/>
        </c:manualLayout>
      </c:layout>
      <c:spPr>
        <a:solidFill>
          <a:schemeClr val="accent6">
            <a:lumMod val="20000"/>
            <a:lumOff val="80000"/>
          </a:schemeClr>
        </a:solidFill>
      </c:spPr>
    </c:title>
    <c:plotArea>
      <c:layout>
        <c:manualLayout>
          <c:layoutTarget val="inner"/>
          <c:xMode val="edge"/>
          <c:yMode val="edge"/>
          <c:x val="8.0662753422799674E-2"/>
          <c:y val="3.4963519468323344E-2"/>
          <c:w val="0.89262198834377682"/>
          <c:h val="0.94264191288015586"/>
        </c:manualLayout>
      </c:layout>
      <c:scatterChart>
        <c:scatterStyle val="smoothMarker"/>
        <c:ser>
          <c:idx val="0"/>
          <c:order val="0"/>
          <c:tx>
            <c:v>循軌误差(角度)</c:v>
          </c:tx>
          <c:spPr>
            <a:ln>
              <a:solidFill>
                <a:srgbClr val="4F81BD">
                  <a:alpha val="32000"/>
                </a:srgbClr>
              </a:solidFill>
            </a:ln>
          </c:spPr>
          <c:marker>
            <c:symbol val="none"/>
          </c:marker>
          <c:xVal>
            <c:numRef>
              <c:f>计算!$A$3:$A$94</c:f>
              <c:numCache>
                <c:formatCode>General</c:formatCode>
                <c:ptCount val="92"/>
                <c:pt idx="0">
                  <c:v>57</c:v>
                </c:pt>
                <c:pt idx="1">
                  <c:v>58</c:v>
                </c:pt>
                <c:pt idx="2">
                  <c:v>59</c:v>
                </c:pt>
                <c:pt idx="3">
                  <c:v>60</c:v>
                </c:pt>
                <c:pt idx="4">
                  <c:v>61</c:v>
                </c:pt>
                <c:pt idx="5">
                  <c:v>62</c:v>
                </c:pt>
                <c:pt idx="6">
                  <c:v>63</c:v>
                </c:pt>
                <c:pt idx="7">
                  <c:v>64</c:v>
                </c:pt>
                <c:pt idx="8">
                  <c:v>65</c:v>
                </c:pt>
                <c:pt idx="9">
                  <c:v>66</c:v>
                </c:pt>
                <c:pt idx="10">
                  <c:v>67</c:v>
                </c:pt>
                <c:pt idx="11">
                  <c:v>68</c:v>
                </c:pt>
                <c:pt idx="12">
                  <c:v>69</c:v>
                </c:pt>
                <c:pt idx="13">
                  <c:v>70</c:v>
                </c:pt>
                <c:pt idx="14">
                  <c:v>71</c:v>
                </c:pt>
                <c:pt idx="15">
                  <c:v>72</c:v>
                </c:pt>
                <c:pt idx="16">
                  <c:v>73</c:v>
                </c:pt>
                <c:pt idx="17">
                  <c:v>74</c:v>
                </c:pt>
                <c:pt idx="18">
                  <c:v>75</c:v>
                </c:pt>
                <c:pt idx="19">
                  <c:v>76</c:v>
                </c:pt>
                <c:pt idx="20">
                  <c:v>77</c:v>
                </c:pt>
                <c:pt idx="21">
                  <c:v>78</c:v>
                </c:pt>
                <c:pt idx="22">
                  <c:v>79</c:v>
                </c:pt>
                <c:pt idx="23">
                  <c:v>80</c:v>
                </c:pt>
                <c:pt idx="24">
                  <c:v>81</c:v>
                </c:pt>
                <c:pt idx="25">
                  <c:v>82</c:v>
                </c:pt>
                <c:pt idx="26">
                  <c:v>83</c:v>
                </c:pt>
                <c:pt idx="27">
                  <c:v>84</c:v>
                </c:pt>
                <c:pt idx="28">
                  <c:v>85</c:v>
                </c:pt>
                <c:pt idx="29">
                  <c:v>86</c:v>
                </c:pt>
                <c:pt idx="30">
                  <c:v>87</c:v>
                </c:pt>
                <c:pt idx="31">
                  <c:v>88</c:v>
                </c:pt>
                <c:pt idx="32">
                  <c:v>89</c:v>
                </c:pt>
                <c:pt idx="33">
                  <c:v>90</c:v>
                </c:pt>
                <c:pt idx="34">
                  <c:v>91</c:v>
                </c:pt>
                <c:pt idx="35">
                  <c:v>92</c:v>
                </c:pt>
                <c:pt idx="36">
                  <c:v>93</c:v>
                </c:pt>
                <c:pt idx="37">
                  <c:v>94</c:v>
                </c:pt>
                <c:pt idx="38">
                  <c:v>95</c:v>
                </c:pt>
                <c:pt idx="39">
                  <c:v>96</c:v>
                </c:pt>
                <c:pt idx="40">
                  <c:v>97</c:v>
                </c:pt>
                <c:pt idx="41">
                  <c:v>98</c:v>
                </c:pt>
                <c:pt idx="42">
                  <c:v>99</c:v>
                </c:pt>
                <c:pt idx="43">
                  <c:v>100</c:v>
                </c:pt>
                <c:pt idx="44">
                  <c:v>101</c:v>
                </c:pt>
                <c:pt idx="45">
                  <c:v>102</c:v>
                </c:pt>
                <c:pt idx="46">
                  <c:v>103</c:v>
                </c:pt>
                <c:pt idx="47">
                  <c:v>104</c:v>
                </c:pt>
                <c:pt idx="48">
                  <c:v>105</c:v>
                </c:pt>
                <c:pt idx="49">
                  <c:v>106</c:v>
                </c:pt>
                <c:pt idx="50">
                  <c:v>107</c:v>
                </c:pt>
                <c:pt idx="51">
                  <c:v>108</c:v>
                </c:pt>
                <c:pt idx="52">
                  <c:v>109</c:v>
                </c:pt>
                <c:pt idx="53">
                  <c:v>110</c:v>
                </c:pt>
                <c:pt idx="54">
                  <c:v>111</c:v>
                </c:pt>
                <c:pt idx="55">
                  <c:v>112</c:v>
                </c:pt>
                <c:pt idx="56">
                  <c:v>113</c:v>
                </c:pt>
                <c:pt idx="57">
                  <c:v>114</c:v>
                </c:pt>
                <c:pt idx="58">
                  <c:v>115</c:v>
                </c:pt>
                <c:pt idx="59">
                  <c:v>116</c:v>
                </c:pt>
                <c:pt idx="60">
                  <c:v>117</c:v>
                </c:pt>
                <c:pt idx="61">
                  <c:v>118</c:v>
                </c:pt>
                <c:pt idx="62">
                  <c:v>119</c:v>
                </c:pt>
                <c:pt idx="63">
                  <c:v>120</c:v>
                </c:pt>
                <c:pt idx="64">
                  <c:v>121</c:v>
                </c:pt>
                <c:pt idx="65">
                  <c:v>122</c:v>
                </c:pt>
                <c:pt idx="66">
                  <c:v>123</c:v>
                </c:pt>
                <c:pt idx="67">
                  <c:v>124</c:v>
                </c:pt>
                <c:pt idx="68">
                  <c:v>125</c:v>
                </c:pt>
                <c:pt idx="69">
                  <c:v>126</c:v>
                </c:pt>
                <c:pt idx="70">
                  <c:v>127</c:v>
                </c:pt>
                <c:pt idx="71">
                  <c:v>128</c:v>
                </c:pt>
                <c:pt idx="72">
                  <c:v>129</c:v>
                </c:pt>
                <c:pt idx="73">
                  <c:v>130</c:v>
                </c:pt>
                <c:pt idx="74">
                  <c:v>131</c:v>
                </c:pt>
                <c:pt idx="75">
                  <c:v>132</c:v>
                </c:pt>
                <c:pt idx="76">
                  <c:v>133</c:v>
                </c:pt>
                <c:pt idx="77">
                  <c:v>134</c:v>
                </c:pt>
                <c:pt idx="78">
                  <c:v>135</c:v>
                </c:pt>
                <c:pt idx="79">
                  <c:v>136</c:v>
                </c:pt>
                <c:pt idx="80">
                  <c:v>137</c:v>
                </c:pt>
                <c:pt idx="81">
                  <c:v>138</c:v>
                </c:pt>
                <c:pt idx="82">
                  <c:v>139</c:v>
                </c:pt>
                <c:pt idx="83">
                  <c:v>140</c:v>
                </c:pt>
                <c:pt idx="84">
                  <c:v>141</c:v>
                </c:pt>
                <c:pt idx="85">
                  <c:v>142</c:v>
                </c:pt>
                <c:pt idx="86">
                  <c:v>143</c:v>
                </c:pt>
                <c:pt idx="87">
                  <c:v>144</c:v>
                </c:pt>
                <c:pt idx="88">
                  <c:v>145</c:v>
                </c:pt>
                <c:pt idx="89">
                  <c:v>146</c:v>
                </c:pt>
                <c:pt idx="90">
                  <c:v>147</c:v>
                </c:pt>
                <c:pt idx="91">
                  <c:v>148</c:v>
                </c:pt>
              </c:numCache>
            </c:numRef>
          </c:xVal>
          <c:yVal>
            <c:numRef>
              <c:f>计算!$G$3:$G$94</c:f>
              <c:numCache>
                <c:formatCode>0.00</c:formatCode>
                <c:ptCount val="92"/>
                <c:pt idx="0">
                  <c:v>1.5092188718944115</c:v>
                </c:pt>
                <c:pt idx="1">
                  <c:v>1.31559534768801</c:v>
                </c:pt>
                <c:pt idx="2">
                  <c:v>1.1334818284069641</c:v>
                </c:pt>
                <c:pt idx="3">
                  <c:v>0.96226591567452857</c:v>
                </c:pt>
                <c:pt idx="4">
                  <c:v>0.80137885532678155</c:v>
                </c:pt>
                <c:pt idx="5">
                  <c:v>0.65029166023325757</c:v>
                </c:pt>
                <c:pt idx="6">
                  <c:v>0.50851164554415362</c:v>
                </c:pt>
                <c:pt idx="7">
                  <c:v>0.37557932533658089</c:v>
                </c:pt>
                <c:pt idx="8">
                  <c:v>0.25106562681906297</c:v>
                </c:pt>
                <c:pt idx="9">
                  <c:v>0.13456938430733345</c:v>
                </c:pt>
                <c:pt idx="10">
                  <c:v>2.5715080302980198E-2</c:v>
                </c:pt>
                <c:pt idx="11">
                  <c:v>-7.5849194652356289E-2</c:v>
                </c:pt>
                <c:pt idx="12">
                  <c:v>-0.170453587978038</c:v>
                </c:pt>
                <c:pt idx="13">
                  <c:v>-0.25840815838574116</c:v>
                </c:pt>
                <c:pt idx="14">
                  <c:v>-0.34000439531303783</c:v>
                </c:pt>
                <c:pt idx="15">
                  <c:v>-0.41551660090829756</c:v>
                </c:pt>
                <c:pt idx="16">
                  <c:v>-0.48520314901609396</c:v>
                </c:pt>
                <c:pt idx="17">
                  <c:v>-0.54930763388325232</c:v>
                </c:pt>
                <c:pt idx="18">
                  <c:v>-0.6080599198092429</c:v>
                </c:pt>
                <c:pt idx="19">
                  <c:v>-0.66167710166526916</c:v>
                </c:pt>
                <c:pt idx="20">
                  <c:v>-0.71036438507432109</c:v>
                </c:pt>
                <c:pt idx="21">
                  <c:v>-0.7543158940586423</c:v>
                </c:pt>
                <c:pt idx="22">
                  <c:v>-0.79371541309742355</c:v>
                </c:pt>
                <c:pt idx="23">
                  <c:v>-0.82873706978207196</c:v>
                </c:pt>
                <c:pt idx="24">
                  <c:v>-0.85954596359173507</c:v>
                </c:pt>
                <c:pt idx="25">
                  <c:v>-0.88629874572855982</c:v>
                </c:pt>
                <c:pt idx="26">
                  <c:v>-0.90914415443632635</c:v>
                </c:pt>
                <c:pt idx="27">
                  <c:v>-0.92822350977144907</c:v>
                </c:pt>
                <c:pt idx="28">
                  <c:v>-0.94367117139328371</c:v>
                </c:pt>
                <c:pt idx="29">
                  <c:v>-0.95561496258302014</c:v>
                </c:pt>
                <c:pt idx="30">
                  <c:v>-0.96417656338432067</c:v>
                </c:pt>
                <c:pt idx="31">
                  <c:v>-0.96947187547645086</c:v>
                </c:pt>
                <c:pt idx="32">
                  <c:v>-0.9716113611399706</c:v>
                </c:pt>
                <c:pt idx="33">
                  <c:v>-0.97070035845063529</c:v>
                </c:pt>
                <c:pt idx="34">
                  <c:v>-0.96683937463718195</c:v>
                </c:pt>
                <c:pt idx="35">
                  <c:v>-0.96012435935909224</c:v>
                </c:pt>
                <c:pt idx="36">
                  <c:v>-0.95064695950022582</c:v>
                </c:pt>
                <c:pt idx="37">
                  <c:v>-0.93849475692947948</c:v>
                </c:pt>
                <c:pt idx="38">
                  <c:v>-0.92375149055038008</c:v>
                </c:pt>
                <c:pt idx="39">
                  <c:v>-0.90649726384479123</c:v>
                </c:pt>
                <c:pt idx="40">
                  <c:v>-0.88680873901068225</c:v>
                </c:pt>
                <c:pt idx="41">
                  <c:v>-0.86475931869896527</c:v>
                </c:pt>
                <c:pt idx="42">
                  <c:v>-0.84041931626902766</c:v>
                </c:pt>
                <c:pt idx="43">
                  <c:v>-0.8138561154046684</c:v>
                </c:pt>
                <c:pt idx="44">
                  <c:v>-0.78513431986220183</c:v>
                </c:pt>
                <c:pt idx="45">
                  <c:v>-0.7543158940586423</c:v>
                </c:pt>
                <c:pt idx="46">
                  <c:v>-0.7214602951503295</c:v>
                </c:pt>
                <c:pt idx="47">
                  <c:v>-0.6866245971996463</c:v>
                </c:pt>
                <c:pt idx="48">
                  <c:v>-0.64986360797980325</c:v>
                </c:pt>
                <c:pt idx="49">
                  <c:v>-0.61122997892415043</c:v>
                </c:pt>
                <c:pt idx="50">
                  <c:v>-0.57077430868705648</c:v>
                </c:pt>
                <c:pt idx="51">
                  <c:v>-0.52854524074675879</c:v>
                </c:pt>
                <c:pt idx="52">
                  <c:v>-0.48458955544808902</c:v>
                </c:pt>
                <c:pt idx="53">
                  <c:v>-0.43895225685245265</c:v>
                </c:pt>
                <c:pt idx="54">
                  <c:v>-0.39167665473484448</c:v>
                </c:pt>
                <c:pt idx="55">
                  <c:v>-0.34280444204259908</c:v>
                </c:pt>
                <c:pt idx="56">
                  <c:v>-0.29237576810707111</c:v>
                </c:pt>
                <c:pt idx="57">
                  <c:v>-0.24042930787840788</c:v>
                </c:pt>
                <c:pt idx="58">
                  <c:v>-0.18700232743396583</c:v>
                </c:pt>
                <c:pt idx="59">
                  <c:v>-0.13213074599274677</c:v>
                </c:pt>
                <c:pt idx="60">
                  <c:v>-7.5849194652356289E-2</c:v>
                </c:pt>
                <c:pt idx="61">
                  <c:v>-1.8191072048786339E-2</c:v>
                </c:pt>
                <c:pt idx="62">
                  <c:v>4.0811402873721647E-2</c:v>
                </c:pt>
                <c:pt idx="63">
                  <c:v>0.10112714080890584</c:v>
                </c:pt>
                <c:pt idx="64">
                  <c:v>0.1627261345888158</c:v>
                </c:pt>
                <c:pt idx="65">
                  <c:v>0.22557941408722826</c:v>
                </c:pt>
                <c:pt idx="66">
                  <c:v>0.28965900338518935</c:v>
                </c:pt>
                <c:pt idx="67">
                  <c:v>0.35493788006730398</c:v>
                </c:pt>
                <c:pt idx="68">
                  <c:v>0.42138993652589107</c:v>
                </c:pt>
                <c:pt idx="69">
                  <c:v>0.48898994315857891</c:v>
                </c:pt>
                <c:pt idx="70">
                  <c:v>0.55771351335153696</c:v>
                </c:pt>
                <c:pt idx="71">
                  <c:v>0.62753707014869775</c:v>
                </c:pt>
                <c:pt idx="72">
                  <c:v>0.69843781451236708</c:v>
                </c:pt>
                <c:pt idx="73">
                  <c:v>0.77039369508784006</c:v>
                </c:pt>
                <c:pt idx="74">
                  <c:v>0.8433833793891452</c:v>
                </c:pt>
                <c:pt idx="75">
                  <c:v>0.91738622632889388</c:v>
                </c:pt>
                <c:pt idx="76">
                  <c:v>0.99238226001977381</c:v>
                </c:pt>
                <c:pt idx="77">
                  <c:v>1.0683521447792756</c:v>
                </c:pt>
                <c:pt idx="78">
                  <c:v>1.1452771612743575</c:v>
                </c:pt>
                <c:pt idx="79">
                  <c:v>1.2231391837454524</c:v>
                </c:pt>
                <c:pt idx="80">
                  <c:v>1.3019206582536569</c:v>
                </c:pt>
                <c:pt idx="81">
                  <c:v>1.3816045818981806</c:v>
                </c:pt>
                <c:pt idx="82">
                  <c:v>1.4621744829537207</c:v>
                </c:pt>
                <c:pt idx="83">
                  <c:v>1.5436144018811646</c:v>
                </c:pt>
                <c:pt idx="84">
                  <c:v>1.6259088731671696</c:v>
                </c:pt>
                <c:pt idx="85">
                  <c:v>1.709042907950824</c:v>
                </c:pt>
                <c:pt idx="86">
                  <c:v>1.7930019773985251</c:v>
                </c:pt>
                <c:pt idx="87">
                  <c:v>1.8777719967891997</c:v>
                </c:pt>
                <c:pt idx="88">
                  <c:v>1.9633393102758774</c:v>
                </c:pt>
                <c:pt idx="89">
                  <c:v>2.0496906762897922</c:v>
                </c:pt>
                <c:pt idx="90">
                  <c:v>2.1368132535562765</c:v>
                </c:pt>
                <c:pt idx="91">
                  <c:v>2.2246945876928947</c:v>
                </c:pt>
              </c:numCache>
            </c:numRef>
          </c:yVal>
          <c:smooth val="1"/>
        </c:ser>
        <c:axId val="91369472"/>
        <c:axId val="90192128"/>
      </c:scatterChart>
      <c:valAx>
        <c:axId val="91369472"/>
        <c:scaling>
          <c:orientation val="minMax"/>
          <c:max val="150"/>
          <c:min val="55"/>
        </c:scaling>
        <c:axPos val="b"/>
        <c:numFmt formatCode="General" sourceLinked="1"/>
        <c:minorTickMark val="in"/>
        <c:tickLblPos val="nextTo"/>
        <c:crossAx val="90192128"/>
        <c:crosses val="autoZero"/>
        <c:crossBetween val="midCat"/>
        <c:majorUnit val="10"/>
        <c:minorUnit val="1"/>
      </c:valAx>
      <c:valAx>
        <c:axId val="90192128"/>
        <c:scaling>
          <c:orientation val="minMax"/>
        </c:scaling>
        <c:axPos val="l"/>
        <c:majorGridlines/>
        <c:numFmt formatCode="0.00" sourceLinked="1"/>
        <c:tickLblPos val="nextTo"/>
        <c:crossAx val="91369472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347496</xdr:colOff>
      <xdr:row>2</xdr:row>
      <xdr:rowOff>34579</xdr:rowOff>
    </xdr:from>
    <xdr:to>
      <xdr:col>27</xdr:col>
      <xdr:colOff>331107</xdr:colOff>
      <xdr:row>52</xdr:row>
      <xdr:rowOff>186398</xdr:rowOff>
    </xdr:to>
    <xdr:sp macro="" textlink="">
      <xdr:nvSpPr>
        <xdr:cNvPr id="18" name="Arc 17"/>
        <xdr:cNvSpPr/>
      </xdr:nvSpPr>
      <xdr:spPr>
        <a:xfrm>
          <a:off x="5869856" y="419860"/>
          <a:ext cx="10964116" cy="9976482"/>
        </a:xfrm>
        <a:prstGeom prst="arc">
          <a:avLst>
            <a:gd name="adj1" fmla="val 8469460"/>
            <a:gd name="adj2" fmla="val 11787004"/>
          </a:avLst>
        </a:prstGeom>
        <a:ln cmpd="dbl">
          <a:solidFill>
            <a:srgbClr val="FFC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8</xdr:col>
      <xdr:colOff>186170</xdr:colOff>
      <xdr:row>27</xdr:row>
      <xdr:rowOff>2690</xdr:rowOff>
    </xdr:from>
    <xdr:to>
      <xdr:col>18</xdr:col>
      <xdr:colOff>292639</xdr:colOff>
      <xdr:row>35</xdr:row>
      <xdr:rowOff>99580</xdr:rowOff>
    </xdr:to>
    <xdr:cxnSp macro="">
      <xdr:nvCxnSpPr>
        <xdr:cNvPr id="28" name="Straight Connector 27"/>
        <xdr:cNvCxnSpPr/>
      </xdr:nvCxnSpPr>
      <xdr:spPr>
        <a:xfrm flipH="1">
          <a:off x="5095875" y="5336690"/>
          <a:ext cx="6211128" cy="16208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73603</xdr:colOff>
      <xdr:row>38</xdr:row>
      <xdr:rowOff>125557</xdr:rowOff>
    </xdr:from>
    <xdr:to>
      <xdr:col>13</xdr:col>
      <xdr:colOff>376671</xdr:colOff>
      <xdr:row>41</xdr:row>
      <xdr:rowOff>112569</xdr:rowOff>
    </xdr:to>
    <xdr:cxnSp macro="">
      <xdr:nvCxnSpPr>
        <xdr:cNvPr id="38" name="Straight Connector 37"/>
        <xdr:cNvCxnSpPr/>
      </xdr:nvCxnSpPr>
      <xdr:spPr>
        <a:xfrm flipV="1">
          <a:off x="6814705" y="7555057"/>
          <a:ext cx="1524000" cy="558512"/>
        </a:xfrm>
        <a:prstGeom prst="line">
          <a:avLst/>
        </a:prstGeom>
        <a:ln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335302</xdr:colOff>
      <xdr:row>37</xdr:row>
      <xdr:rowOff>173936</xdr:rowOff>
    </xdr:from>
    <xdr:to>
      <xdr:col>13</xdr:col>
      <xdr:colOff>128075</xdr:colOff>
      <xdr:row>40</xdr:row>
      <xdr:rowOff>19136</xdr:rowOff>
    </xdr:to>
    <xdr:sp macro="" textlink="">
      <xdr:nvSpPr>
        <xdr:cNvPr id="41" name="Arc 40"/>
        <xdr:cNvSpPr/>
      </xdr:nvSpPr>
      <xdr:spPr>
        <a:xfrm rot="751715">
          <a:off x="7651693" y="7412936"/>
          <a:ext cx="399991" cy="416700"/>
        </a:xfrm>
        <a:prstGeom prst="arc">
          <a:avLst>
            <a:gd name="adj1" fmla="val 16125857"/>
            <a:gd name="adj2" fmla="val 21583945"/>
          </a:avLst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9</xdr:col>
      <xdr:colOff>352609</xdr:colOff>
      <xdr:row>26</xdr:row>
      <xdr:rowOff>201490</xdr:rowOff>
    </xdr:from>
    <xdr:to>
      <xdr:col>10</xdr:col>
      <xdr:colOff>4579</xdr:colOff>
      <xdr:row>27</xdr:row>
      <xdr:rowOff>4580</xdr:rowOff>
    </xdr:to>
    <xdr:cxnSp macro="">
      <xdr:nvCxnSpPr>
        <xdr:cNvPr id="49" name="Straight Arrow Connector 48"/>
        <xdr:cNvCxnSpPr/>
      </xdr:nvCxnSpPr>
      <xdr:spPr>
        <a:xfrm flipV="1">
          <a:off x="5834063" y="5440240"/>
          <a:ext cx="261021" cy="4580"/>
        </a:xfrm>
        <a:prstGeom prst="straightConnector1">
          <a:avLst/>
        </a:prstGeom>
        <a:ln>
          <a:solidFill>
            <a:schemeClr val="accent6">
              <a:lumMod val="7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369639</xdr:colOff>
      <xdr:row>33</xdr:row>
      <xdr:rowOff>173746</xdr:rowOff>
    </xdr:from>
    <xdr:to>
      <xdr:col>9</xdr:col>
      <xdr:colOff>573795</xdr:colOff>
      <xdr:row>35</xdr:row>
      <xdr:rowOff>5738</xdr:rowOff>
    </xdr:to>
    <xdr:sp macro="" textlink="">
      <xdr:nvSpPr>
        <xdr:cNvPr id="52" name="TextBox 51"/>
        <xdr:cNvSpPr txBox="1"/>
      </xdr:nvSpPr>
      <xdr:spPr>
        <a:xfrm>
          <a:off x="5843645" y="6801080"/>
          <a:ext cx="204156" cy="2336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TW" sz="1100"/>
            <a:t>A</a:t>
          </a:r>
          <a:endParaRPr lang="zh-TW" altLang="en-US" sz="1100"/>
        </a:p>
      </xdr:txBody>
    </xdr:sp>
    <xdr:clientData/>
  </xdr:twoCellAnchor>
  <xdr:twoCellAnchor>
    <xdr:from>
      <xdr:col>10</xdr:col>
      <xdr:colOff>533400</xdr:colOff>
      <xdr:row>41</xdr:row>
      <xdr:rowOff>66789</xdr:rowOff>
    </xdr:from>
    <xdr:to>
      <xdr:col>11</xdr:col>
      <xdr:colOff>180975</xdr:colOff>
      <xdr:row>42</xdr:row>
      <xdr:rowOff>85839</xdr:rowOff>
    </xdr:to>
    <xdr:sp macro="" textlink="">
      <xdr:nvSpPr>
        <xdr:cNvPr id="53" name="TextBox 52"/>
        <xdr:cNvSpPr txBox="1"/>
      </xdr:nvSpPr>
      <xdr:spPr>
        <a:xfrm>
          <a:off x="6615629" y="8300750"/>
          <a:ext cx="255798" cy="2198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TW" sz="1100"/>
            <a:t>B</a:t>
          </a:r>
          <a:endParaRPr lang="zh-TW" altLang="en-US" sz="1100"/>
        </a:p>
      </xdr:txBody>
    </xdr:sp>
    <xdr:clientData/>
  </xdr:twoCellAnchor>
  <xdr:twoCellAnchor>
    <xdr:from>
      <xdr:col>10</xdr:col>
      <xdr:colOff>457199</xdr:colOff>
      <xdr:row>35</xdr:row>
      <xdr:rowOff>142875</xdr:rowOff>
    </xdr:from>
    <xdr:to>
      <xdr:col>11</xdr:col>
      <xdr:colOff>581024</xdr:colOff>
      <xdr:row>36</xdr:row>
      <xdr:rowOff>180975</xdr:rowOff>
    </xdr:to>
    <xdr:sp macro="" textlink="">
      <xdr:nvSpPr>
        <xdr:cNvPr id="54" name="TextBox 53"/>
        <xdr:cNvSpPr txBox="1"/>
      </xdr:nvSpPr>
      <xdr:spPr>
        <a:xfrm>
          <a:off x="6553199" y="7143750"/>
          <a:ext cx="7334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TW" sz="1100"/>
            <a:t>121</a:t>
          </a:r>
          <a:r>
            <a:rPr lang="zh-TW" altLang="en-US" sz="1100" baseline="0"/>
            <a:t> </a:t>
          </a:r>
          <a:r>
            <a:rPr lang="en-US" altLang="zh-TW" sz="1100"/>
            <a:t>mm</a:t>
          </a:r>
          <a:endParaRPr lang="zh-TW" altLang="en-US" sz="1100"/>
        </a:p>
      </xdr:txBody>
    </xdr:sp>
    <xdr:clientData/>
  </xdr:twoCellAnchor>
  <xdr:twoCellAnchor>
    <xdr:from>
      <xdr:col>9</xdr:col>
      <xdr:colOff>85724</xdr:colOff>
      <xdr:row>29</xdr:row>
      <xdr:rowOff>171450</xdr:rowOff>
    </xdr:from>
    <xdr:to>
      <xdr:col>10</xdr:col>
      <xdr:colOff>114299</xdr:colOff>
      <xdr:row>31</xdr:row>
      <xdr:rowOff>76200</xdr:rowOff>
    </xdr:to>
    <xdr:sp macro="" textlink="">
      <xdr:nvSpPr>
        <xdr:cNvPr id="55" name="TextBox 54"/>
        <xdr:cNvSpPr txBox="1"/>
      </xdr:nvSpPr>
      <xdr:spPr>
        <a:xfrm>
          <a:off x="6095999" y="5886450"/>
          <a:ext cx="638175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TW" sz="1100"/>
            <a:t>66</a:t>
          </a:r>
          <a:r>
            <a:rPr lang="zh-TW" altLang="en-US" sz="1100" baseline="0"/>
            <a:t> </a:t>
          </a:r>
          <a:r>
            <a:rPr lang="en-US" altLang="zh-TW" sz="1100"/>
            <a:t>mm</a:t>
          </a:r>
          <a:endParaRPr lang="zh-TW" altLang="en-US" sz="1100"/>
        </a:p>
      </xdr:txBody>
    </xdr:sp>
    <xdr:clientData/>
  </xdr:twoCellAnchor>
  <xdr:twoCellAnchor>
    <xdr:from>
      <xdr:col>18</xdr:col>
      <xdr:colOff>19660</xdr:colOff>
      <xdr:row>25</xdr:row>
      <xdr:rowOff>97680</xdr:rowOff>
    </xdr:from>
    <xdr:to>
      <xdr:col>18</xdr:col>
      <xdr:colOff>531871</xdr:colOff>
      <xdr:row>28</xdr:row>
      <xdr:rowOff>83327</xdr:rowOff>
    </xdr:to>
    <xdr:grpSp>
      <xdr:nvGrpSpPr>
        <xdr:cNvPr id="16" name="Group 15"/>
        <xdr:cNvGrpSpPr/>
      </xdr:nvGrpSpPr>
      <xdr:grpSpPr>
        <a:xfrm>
          <a:off x="11597827" y="5675097"/>
          <a:ext cx="512211" cy="588897"/>
          <a:chOff x="10428900" y="4879724"/>
          <a:chExt cx="515691" cy="583221"/>
        </a:xfrm>
      </xdr:grpSpPr>
      <xdr:sp macro="" textlink="">
        <xdr:nvSpPr>
          <xdr:cNvPr id="12" name="Arc 11"/>
          <xdr:cNvSpPr/>
        </xdr:nvSpPr>
        <xdr:spPr>
          <a:xfrm>
            <a:off x="10556168" y="5036022"/>
            <a:ext cx="257745" cy="267173"/>
          </a:xfrm>
          <a:prstGeom prst="arc">
            <a:avLst>
              <a:gd name="adj1" fmla="val 16200000"/>
              <a:gd name="adj2" fmla="val 16179036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zh-TW" altLang="en-US" sz="1100"/>
          </a:p>
        </xdr:txBody>
      </xdr:sp>
      <xdr:grpSp>
        <xdr:nvGrpSpPr>
          <xdr:cNvPr id="13" name="Group 12"/>
          <xdr:cNvGrpSpPr/>
        </xdr:nvGrpSpPr>
        <xdr:grpSpPr>
          <a:xfrm>
            <a:off x="10428900" y="4879724"/>
            <a:ext cx="515691" cy="583221"/>
            <a:chOff x="5532297" y="4751492"/>
            <a:chExt cx="514226" cy="567102"/>
          </a:xfrm>
        </xdr:grpSpPr>
        <xdr:cxnSp macro="">
          <xdr:nvCxnSpPr>
            <xdr:cNvPr id="14" name="Straight Connector 13"/>
            <xdr:cNvCxnSpPr/>
          </xdr:nvCxnSpPr>
          <xdr:spPr>
            <a:xfrm>
              <a:off x="5532297" y="5042104"/>
              <a:ext cx="514226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" name="Straight Connector 14"/>
            <xdr:cNvCxnSpPr/>
          </xdr:nvCxnSpPr>
          <xdr:spPr>
            <a:xfrm rot="5400000">
              <a:off x="5510010" y="5035041"/>
              <a:ext cx="567102" cy="4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9</xdr:col>
      <xdr:colOff>348183</xdr:colOff>
      <xdr:row>25</xdr:row>
      <xdr:rowOff>84217</xdr:rowOff>
    </xdr:from>
    <xdr:to>
      <xdr:col>10</xdr:col>
      <xdr:colOff>254998</xdr:colOff>
      <xdr:row>28</xdr:row>
      <xdr:rowOff>69864</xdr:rowOff>
    </xdr:to>
    <xdr:grpSp>
      <xdr:nvGrpSpPr>
        <xdr:cNvPr id="17" name="Group 16"/>
        <xdr:cNvGrpSpPr/>
      </xdr:nvGrpSpPr>
      <xdr:grpSpPr>
        <a:xfrm>
          <a:off x="6401850" y="5661634"/>
          <a:ext cx="520648" cy="588897"/>
          <a:chOff x="5218896" y="4564307"/>
          <a:chExt cx="515691" cy="583221"/>
        </a:xfrm>
      </xdr:grpSpPr>
      <xdr:grpSp>
        <xdr:nvGrpSpPr>
          <xdr:cNvPr id="11" name="Group 10"/>
          <xdr:cNvGrpSpPr/>
        </xdr:nvGrpSpPr>
        <xdr:grpSpPr>
          <a:xfrm>
            <a:off x="5218896" y="4564307"/>
            <a:ext cx="515691" cy="583221"/>
            <a:chOff x="5207173" y="4446099"/>
            <a:chExt cx="514226" cy="567102"/>
          </a:xfrm>
        </xdr:grpSpPr>
        <xdr:cxnSp macro="">
          <xdr:nvCxnSpPr>
            <xdr:cNvPr id="4" name="Straight Connector 3"/>
            <xdr:cNvCxnSpPr/>
          </xdr:nvCxnSpPr>
          <xdr:spPr>
            <a:xfrm>
              <a:off x="5207173" y="4751251"/>
              <a:ext cx="514226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Straight Connector 5"/>
            <xdr:cNvCxnSpPr/>
          </xdr:nvCxnSpPr>
          <xdr:spPr>
            <a:xfrm rot="5400000">
              <a:off x="5189663" y="4729648"/>
              <a:ext cx="567102" cy="4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0" name="Arc 9"/>
          <xdr:cNvSpPr/>
        </xdr:nvSpPr>
        <xdr:spPr>
          <a:xfrm>
            <a:off x="5360157" y="4741128"/>
            <a:ext cx="257744" cy="267174"/>
          </a:xfrm>
          <a:prstGeom prst="arc">
            <a:avLst>
              <a:gd name="adj1" fmla="val 16200000"/>
              <a:gd name="adj2" fmla="val 16179036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tlCol="0" anchor="ctr"/>
          <a:lstStyle/>
          <a:p>
            <a:pPr algn="ctr"/>
            <a:endParaRPr lang="zh-TW" altLang="en-US" sz="1100"/>
          </a:p>
        </xdr:txBody>
      </xdr:sp>
    </xdr:grpSp>
    <xdr:clientData/>
  </xdr:twoCellAnchor>
  <xdr:twoCellAnchor>
    <xdr:from>
      <xdr:col>7</xdr:col>
      <xdr:colOff>355054</xdr:colOff>
      <xdr:row>20</xdr:row>
      <xdr:rowOff>151215</xdr:rowOff>
    </xdr:from>
    <xdr:to>
      <xdr:col>12</xdr:col>
      <xdr:colOff>243689</xdr:colOff>
      <xdr:row>34</xdr:row>
      <xdr:rowOff>34802</xdr:rowOff>
    </xdr:to>
    <xdr:sp macro="" textlink="">
      <xdr:nvSpPr>
        <xdr:cNvPr id="21" name="Arc 20"/>
        <xdr:cNvSpPr/>
      </xdr:nvSpPr>
      <xdr:spPr>
        <a:xfrm>
          <a:off x="4650829" y="3961215"/>
          <a:ext cx="2936635" cy="2741087"/>
        </a:xfrm>
        <a:prstGeom prst="arc">
          <a:avLst>
            <a:gd name="adj1" fmla="val 2755974"/>
            <a:gd name="adj2" fmla="val 6825573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5</xdr:col>
      <xdr:colOff>63500</xdr:colOff>
      <xdr:row>12</xdr:row>
      <xdr:rowOff>167565</xdr:rowOff>
    </xdr:from>
    <xdr:to>
      <xdr:col>14</xdr:col>
      <xdr:colOff>550334</xdr:colOff>
      <xdr:row>42</xdr:row>
      <xdr:rowOff>0</xdr:rowOff>
    </xdr:to>
    <xdr:sp macro="" textlink="">
      <xdr:nvSpPr>
        <xdr:cNvPr id="25" name="Arc 24"/>
        <xdr:cNvSpPr/>
      </xdr:nvSpPr>
      <xdr:spPr>
        <a:xfrm>
          <a:off x="3153833" y="2453565"/>
          <a:ext cx="6011334" cy="5737935"/>
        </a:xfrm>
        <a:prstGeom prst="arc">
          <a:avLst>
            <a:gd name="adj1" fmla="val 3427287"/>
            <a:gd name="adj2" fmla="val 5395573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4</xdr:col>
      <xdr:colOff>0</xdr:colOff>
      <xdr:row>10</xdr:row>
      <xdr:rowOff>44321</xdr:rowOff>
    </xdr:from>
    <xdr:to>
      <xdr:col>15</xdr:col>
      <xdr:colOff>593715</xdr:colOff>
      <xdr:row>44</xdr:row>
      <xdr:rowOff>174098</xdr:rowOff>
    </xdr:to>
    <xdr:sp macro="" textlink="">
      <xdr:nvSpPr>
        <xdr:cNvPr id="2" name="Arc 1"/>
        <xdr:cNvSpPr/>
      </xdr:nvSpPr>
      <xdr:spPr>
        <a:xfrm>
          <a:off x="2470150" y="1949321"/>
          <a:ext cx="7299315" cy="6797277"/>
        </a:xfrm>
        <a:prstGeom prst="arc">
          <a:avLst>
            <a:gd name="adj1" fmla="val 20298446"/>
            <a:gd name="adj2" fmla="val 551713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11</xdr:col>
      <xdr:colOff>56269</xdr:colOff>
      <xdr:row>39</xdr:row>
      <xdr:rowOff>182578</xdr:rowOff>
    </xdr:from>
    <xdr:to>
      <xdr:col>12</xdr:col>
      <xdr:colOff>230313</xdr:colOff>
      <xdr:row>41</xdr:row>
      <xdr:rowOff>101875</xdr:rowOff>
    </xdr:to>
    <xdr:sp macro="" textlink="">
      <xdr:nvSpPr>
        <xdr:cNvPr id="35" name="Rectangle 34"/>
        <xdr:cNvSpPr/>
      </xdr:nvSpPr>
      <xdr:spPr>
        <a:xfrm rot="20339565">
          <a:off x="6797371" y="7802578"/>
          <a:ext cx="784510" cy="300297"/>
        </a:xfrm>
        <a:prstGeom prst="rect">
          <a:avLst/>
        </a:prstGeom>
        <a:solidFill>
          <a:srgbClr val="0070C0">
            <a:alpha val="28000"/>
          </a:srgb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12</xdr:col>
      <xdr:colOff>204211</xdr:colOff>
      <xdr:row>27</xdr:row>
      <xdr:rowOff>12872</xdr:rowOff>
    </xdr:from>
    <xdr:to>
      <xdr:col>18</xdr:col>
      <xdr:colOff>283175</xdr:colOff>
      <xdr:row>40</xdr:row>
      <xdr:rowOff>1441</xdr:rowOff>
    </xdr:to>
    <xdr:cxnSp macro="">
      <xdr:nvCxnSpPr>
        <xdr:cNvPr id="32" name="Straight Connector 31"/>
        <xdr:cNvCxnSpPr>
          <a:endCxn id="35" idx="3"/>
        </xdr:cNvCxnSpPr>
      </xdr:nvCxnSpPr>
      <xdr:spPr>
        <a:xfrm flipH="1">
          <a:off x="7566779" y="5412517"/>
          <a:ext cx="3747376" cy="2498535"/>
        </a:xfrm>
        <a:prstGeom prst="line">
          <a:avLst/>
        </a:prstGeom>
        <a:ln w="635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559595</xdr:colOff>
      <xdr:row>27</xdr:row>
      <xdr:rowOff>10739</xdr:rowOff>
    </xdr:from>
    <xdr:to>
      <xdr:col>9</xdr:col>
      <xdr:colOff>607303</xdr:colOff>
      <xdr:row>34</xdr:row>
      <xdr:rowOff>19860</xdr:rowOff>
    </xdr:to>
    <xdr:cxnSp macro="">
      <xdr:nvCxnSpPr>
        <xdr:cNvPr id="23" name="Straight Connector 22"/>
        <xdr:cNvCxnSpPr/>
      </xdr:nvCxnSpPr>
      <xdr:spPr>
        <a:xfrm rot="5400000">
          <a:off x="5430288" y="5992196"/>
          <a:ext cx="1342621" cy="4770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601337</xdr:colOff>
      <xdr:row>27</xdr:row>
      <xdr:rowOff>5885</xdr:rowOff>
    </xdr:from>
    <xdr:to>
      <xdr:col>11</xdr:col>
      <xdr:colOff>69273</xdr:colOff>
      <xdr:row>41</xdr:row>
      <xdr:rowOff>112568</xdr:rowOff>
    </xdr:to>
    <xdr:cxnSp macro="">
      <xdr:nvCxnSpPr>
        <xdr:cNvPr id="29" name="Straight Connector 28"/>
        <xdr:cNvCxnSpPr/>
      </xdr:nvCxnSpPr>
      <xdr:spPr>
        <a:xfrm>
          <a:off x="6121507" y="5339885"/>
          <a:ext cx="688868" cy="2773683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11476</xdr:colOff>
      <xdr:row>27</xdr:row>
      <xdr:rowOff>4591</xdr:rowOff>
    </xdr:from>
    <xdr:to>
      <xdr:col>18</xdr:col>
      <xdr:colOff>291703</xdr:colOff>
      <xdr:row>27</xdr:row>
      <xdr:rowOff>5887</xdr:rowOff>
    </xdr:to>
    <xdr:cxnSp macro="">
      <xdr:nvCxnSpPr>
        <xdr:cNvPr id="33" name="Straight Connector 32"/>
        <xdr:cNvCxnSpPr/>
      </xdr:nvCxnSpPr>
      <xdr:spPr>
        <a:xfrm>
          <a:off x="6139226" y="5338591"/>
          <a:ext cx="5157027" cy="129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553480</xdr:colOff>
      <xdr:row>27</xdr:row>
      <xdr:rowOff>1</xdr:rowOff>
    </xdr:from>
    <xdr:to>
      <xdr:col>18</xdr:col>
      <xdr:colOff>286898</xdr:colOff>
      <xdr:row>34</xdr:row>
      <xdr:rowOff>32179</xdr:rowOff>
    </xdr:to>
    <xdr:cxnSp macro="">
      <xdr:nvCxnSpPr>
        <xdr:cNvPr id="57" name="Straight Arrow Connector 56"/>
        <xdr:cNvCxnSpPr/>
      </xdr:nvCxnSpPr>
      <xdr:spPr>
        <a:xfrm flipV="1">
          <a:off x="6081841" y="5399646"/>
          <a:ext cx="5236037" cy="1383699"/>
        </a:xfrm>
        <a:prstGeom prst="straightConnector1">
          <a:avLst/>
        </a:prstGeom>
        <a:ln>
          <a:solidFill>
            <a:srgbClr val="00B05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562204</xdr:colOff>
      <xdr:row>26</xdr:row>
      <xdr:rowOff>2639</xdr:rowOff>
    </xdr:from>
    <xdr:to>
      <xdr:col>10</xdr:col>
      <xdr:colOff>177761</xdr:colOff>
      <xdr:row>26</xdr:row>
      <xdr:rowOff>141498</xdr:rowOff>
    </xdr:to>
    <xdr:sp macro="" textlink="">
      <xdr:nvSpPr>
        <xdr:cNvPr id="59" name="TextBox 58"/>
        <xdr:cNvSpPr txBox="1"/>
      </xdr:nvSpPr>
      <xdr:spPr>
        <a:xfrm>
          <a:off x="6077179" y="5146139"/>
          <a:ext cx="225157" cy="1388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TW" sz="1100"/>
            <a:t>O</a:t>
          </a:r>
          <a:endParaRPr lang="zh-TW" altLang="en-US" sz="1100"/>
        </a:p>
      </xdr:txBody>
    </xdr:sp>
    <xdr:clientData/>
  </xdr:twoCellAnchor>
  <xdr:twoCellAnchor>
    <xdr:from>
      <xdr:col>18</xdr:col>
      <xdr:colOff>219074</xdr:colOff>
      <xdr:row>25</xdr:row>
      <xdr:rowOff>185737</xdr:rowOff>
    </xdr:from>
    <xdr:to>
      <xdr:col>18</xdr:col>
      <xdr:colOff>365737</xdr:colOff>
      <xdr:row>26</xdr:row>
      <xdr:rowOff>152228</xdr:rowOff>
    </xdr:to>
    <xdr:sp macro="" textlink="">
      <xdr:nvSpPr>
        <xdr:cNvPr id="60" name="TextBox 59"/>
        <xdr:cNvSpPr txBox="1"/>
      </xdr:nvSpPr>
      <xdr:spPr>
        <a:xfrm>
          <a:off x="11220449" y="5138737"/>
          <a:ext cx="146663" cy="156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TW" sz="1100"/>
            <a:t>P</a:t>
          </a:r>
          <a:endParaRPr lang="zh-TW" altLang="en-US" sz="1100"/>
        </a:p>
      </xdr:txBody>
    </xdr:sp>
    <xdr:clientData/>
  </xdr:twoCellAnchor>
  <xdr:twoCellAnchor>
    <xdr:from>
      <xdr:col>12</xdr:col>
      <xdr:colOff>462362</xdr:colOff>
      <xdr:row>39</xdr:row>
      <xdr:rowOff>19281</xdr:rowOff>
    </xdr:from>
    <xdr:to>
      <xdr:col>13</xdr:col>
      <xdr:colOff>548432</xdr:colOff>
      <xdr:row>39</xdr:row>
      <xdr:rowOff>169616</xdr:rowOff>
    </xdr:to>
    <xdr:sp macro="" textlink="">
      <xdr:nvSpPr>
        <xdr:cNvPr id="61" name="TextBox 60"/>
        <xdr:cNvSpPr txBox="1"/>
      </xdr:nvSpPr>
      <xdr:spPr>
        <a:xfrm rot="20373943">
          <a:off x="7778753" y="7639281"/>
          <a:ext cx="693288" cy="1503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TW" sz="1100"/>
            <a:t>off set </a:t>
          </a:r>
          <a:endParaRPr lang="zh-TW" altLang="en-US" sz="1100"/>
        </a:p>
      </xdr:txBody>
    </xdr:sp>
    <xdr:clientData/>
  </xdr:twoCellAnchor>
  <xdr:twoCellAnchor>
    <xdr:from>
      <xdr:col>11</xdr:col>
      <xdr:colOff>574496</xdr:colOff>
      <xdr:row>30</xdr:row>
      <xdr:rowOff>8013</xdr:rowOff>
    </xdr:from>
    <xdr:to>
      <xdr:col>13</xdr:col>
      <xdr:colOff>416884</xdr:colOff>
      <xdr:row>31</xdr:row>
      <xdr:rowOff>77490</xdr:rowOff>
    </xdr:to>
    <xdr:sp macro="" textlink="">
      <xdr:nvSpPr>
        <xdr:cNvPr id="62" name="TextBox 61"/>
        <xdr:cNvSpPr txBox="1"/>
      </xdr:nvSpPr>
      <xdr:spPr>
        <a:xfrm rot="20644917">
          <a:off x="7280096" y="6008763"/>
          <a:ext cx="1061588" cy="269502"/>
        </a:xfrm>
        <a:prstGeom prst="rect">
          <a:avLst/>
        </a:prstGeom>
        <a:solidFill>
          <a:schemeClr val="lt1">
            <a:alpha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TW" altLang="en-US" sz="1100">
              <a:solidFill>
                <a:srgbClr val="00B050"/>
              </a:solidFill>
            </a:rPr>
            <a:t>  有效长度 </a:t>
          </a:r>
          <a:r>
            <a:rPr lang="en-US" altLang="zh-TW" sz="1100">
              <a:solidFill>
                <a:srgbClr val="00B050"/>
              </a:solidFill>
            </a:rPr>
            <a:t>EFL</a:t>
          </a:r>
          <a:endParaRPr lang="zh-TW" altLang="en-US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476250</xdr:colOff>
      <xdr:row>23</xdr:row>
      <xdr:rowOff>0</xdr:rowOff>
    </xdr:from>
    <xdr:to>
      <xdr:col>11</xdr:col>
      <xdr:colOff>571500</xdr:colOff>
      <xdr:row>24</xdr:row>
      <xdr:rowOff>66674</xdr:rowOff>
    </xdr:to>
    <xdr:sp macro="" textlink="">
      <xdr:nvSpPr>
        <xdr:cNvPr id="63" name="TextBox 62"/>
        <xdr:cNvSpPr txBox="1"/>
      </xdr:nvSpPr>
      <xdr:spPr>
        <a:xfrm>
          <a:off x="5962650" y="4600575"/>
          <a:ext cx="1314450" cy="266699"/>
        </a:xfrm>
        <a:prstGeom prst="rect">
          <a:avLst/>
        </a:prstGeom>
        <a:solidFill>
          <a:schemeClr val="tx1">
            <a:lumMod val="95000"/>
            <a:lumOff val="5000"/>
            <a:alpha val="86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TW" altLang="en-US" sz="1100">
              <a:solidFill>
                <a:srgbClr val="FFC000"/>
              </a:solidFill>
            </a:rPr>
            <a:t>  超距线 </a:t>
          </a:r>
          <a:r>
            <a:rPr lang="en-US" altLang="zh-TW" sz="1100">
              <a:solidFill>
                <a:srgbClr val="FFC000"/>
              </a:solidFill>
            </a:rPr>
            <a:t>over hang</a:t>
          </a:r>
          <a:endParaRPr lang="zh-TW" altLang="en-US" sz="1100">
            <a:solidFill>
              <a:srgbClr val="FFC000"/>
            </a:solidFill>
          </a:endParaRPr>
        </a:p>
      </xdr:txBody>
    </xdr:sp>
    <xdr:clientData/>
  </xdr:twoCellAnchor>
  <xdr:twoCellAnchor>
    <xdr:from>
      <xdr:col>9</xdr:col>
      <xdr:colOff>457201</xdr:colOff>
      <xdr:row>22</xdr:row>
      <xdr:rowOff>114301</xdr:rowOff>
    </xdr:from>
    <xdr:to>
      <xdr:col>10</xdr:col>
      <xdr:colOff>123826</xdr:colOff>
      <xdr:row>22</xdr:row>
      <xdr:rowOff>123826</xdr:rowOff>
    </xdr:to>
    <xdr:cxnSp macro="">
      <xdr:nvCxnSpPr>
        <xdr:cNvPr id="65" name="Straight Arrow Connector 64"/>
        <xdr:cNvCxnSpPr/>
      </xdr:nvCxnSpPr>
      <xdr:spPr>
        <a:xfrm rot="10800000">
          <a:off x="5972176" y="4305301"/>
          <a:ext cx="276225" cy="9525"/>
        </a:xfrm>
        <a:prstGeom prst="straightConnector1">
          <a:avLst/>
        </a:prstGeom>
        <a:ln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26</xdr:row>
      <xdr:rowOff>57150</xdr:rowOff>
    </xdr:from>
    <xdr:to>
      <xdr:col>9</xdr:col>
      <xdr:colOff>466725</xdr:colOff>
      <xdr:row>27</xdr:row>
      <xdr:rowOff>104775</xdr:rowOff>
    </xdr:to>
    <xdr:sp macro="" textlink="">
      <xdr:nvSpPr>
        <xdr:cNvPr id="66" name="TextBox 65"/>
        <xdr:cNvSpPr txBox="1"/>
      </xdr:nvSpPr>
      <xdr:spPr>
        <a:xfrm>
          <a:off x="5591175" y="5257800"/>
          <a:ext cx="3619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TW" sz="1100"/>
            <a:t>H</a:t>
          </a:r>
          <a:endParaRPr lang="zh-TW" altLang="en-US" sz="1100"/>
        </a:p>
      </xdr:txBody>
    </xdr:sp>
    <xdr:clientData/>
  </xdr:twoCellAnchor>
  <xdr:twoCellAnchor>
    <xdr:from>
      <xdr:col>11</xdr:col>
      <xdr:colOff>70793</xdr:colOff>
      <xdr:row>26</xdr:row>
      <xdr:rowOff>152228</xdr:rowOff>
    </xdr:from>
    <xdr:to>
      <xdr:col>18</xdr:col>
      <xdr:colOff>292406</xdr:colOff>
      <xdr:row>41</xdr:row>
      <xdr:rowOff>109409</xdr:rowOff>
    </xdr:to>
    <xdr:cxnSp macro="">
      <xdr:nvCxnSpPr>
        <xdr:cNvPr id="70" name="Straight Connector 69"/>
        <xdr:cNvCxnSpPr>
          <a:stCxn id="60" idx="2"/>
        </xdr:cNvCxnSpPr>
      </xdr:nvCxnSpPr>
      <xdr:spPr>
        <a:xfrm flipH="1">
          <a:off x="6821959" y="5358799"/>
          <a:ext cx="4501427" cy="2853296"/>
        </a:xfrm>
        <a:prstGeom prst="line">
          <a:avLst/>
        </a:prstGeom>
        <a:ln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504825</xdr:colOff>
      <xdr:row>39</xdr:row>
      <xdr:rowOff>76200</xdr:rowOff>
    </xdr:from>
    <xdr:to>
      <xdr:col>11</xdr:col>
      <xdr:colOff>552450</xdr:colOff>
      <xdr:row>42</xdr:row>
      <xdr:rowOff>133350</xdr:rowOff>
    </xdr:to>
    <xdr:sp macro="" textlink="">
      <xdr:nvSpPr>
        <xdr:cNvPr id="73" name="Arc 72"/>
        <xdr:cNvSpPr/>
      </xdr:nvSpPr>
      <xdr:spPr>
        <a:xfrm>
          <a:off x="7130912" y="7737613"/>
          <a:ext cx="658467" cy="631756"/>
        </a:xfrm>
        <a:prstGeom prst="arc">
          <a:avLst>
            <a:gd name="adj1" fmla="val 13460109"/>
            <a:gd name="adj2" fmla="val 19673811"/>
          </a:avLst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103533</xdr:colOff>
      <xdr:row>37</xdr:row>
      <xdr:rowOff>155299</xdr:rowOff>
    </xdr:from>
    <xdr:to>
      <xdr:col>11</xdr:col>
      <xdr:colOff>403778</xdr:colOff>
      <xdr:row>39</xdr:row>
      <xdr:rowOff>0</xdr:rowOff>
    </xdr:to>
    <xdr:sp macro="" textlink="">
      <xdr:nvSpPr>
        <xdr:cNvPr id="74" name="TextBox 73"/>
        <xdr:cNvSpPr txBox="1"/>
      </xdr:nvSpPr>
      <xdr:spPr>
        <a:xfrm>
          <a:off x="7340462" y="7433641"/>
          <a:ext cx="300245" cy="2277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latin typeface="Calibri"/>
            </a:rPr>
            <a:t>Ɵ</a:t>
          </a:r>
          <a:endParaRPr lang="en-US" sz="1100"/>
        </a:p>
      </xdr:txBody>
    </xdr:sp>
    <xdr:clientData/>
  </xdr:twoCellAnchor>
  <xdr:twoCellAnchor>
    <xdr:from>
      <xdr:col>10</xdr:col>
      <xdr:colOff>276226</xdr:colOff>
      <xdr:row>31</xdr:row>
      <xdr:rowOff>0</xdr:rowOff>
    </xdr:from>
    <xdr:to>
      <xdr:col>10</xdr:col>
      <xdr:colOff>542926</xdr:colOff>
      <xdr:row>32</xdr:row>
      <xdr:rowOff>66675</xdr:rowOff>
    </xdr:to>
    <xdr:sp macro="" textlink="">
      <xdr:nvSpPr>
        <xdr:cNvPr id="75" name="TextBox 74"/>
        <xdr:cNvSpPr txBox="1"/>
      </xdr:nvSpPr>
      <xdr:spPr>
        <a:xfrm>
          <a:off x="6896101" y="6096000"/>
          <a:ext cx="26670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accent6">
                  <a:lumMod val="75000"/>
                </a:schemeClr>
              </a:solidFill>
            </a:rPr>
            <a:t>a</a:t>
          </a:r>
        </a:p>
      </xdr:txBody>
    </xdr:sp>
    <xdr:clientData/>
  </xdr:twoCellAnchor>
  <xdr:twoCellAnchor>
    <xdr:from>
      <xdr:col>13</xdr:col>
      <xdr:colOff>438150</xdr:colOff>
      <xdr:row>34</xdr:row>
      <xdr:rowOff>57150</xdr:rowOff>
    </xdr:from>
    <xdr:to>
      <xdr:col>14</xdr:col>
      <xdr:colOff>9525</xdr:colOff>
      <xdr:row>35</xdr:row>
      <xdr:rowOff>142875</xdr:rowOff>
    </xdr:to>
    <xdr:sp macro="" textlink="">
      <xdr:nvSpPr>
        <xdr:cNvPr id="76" name="TextBox 75"/>
        <xdr:cNvSpPr txBox="1"/>
      </xdr:nvSpPr>
      <xdr:spPr>
        <a:xfrm>
          <a:off x="8886825" y="6724650"/>
          <a:ext cx="1809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accent6">
                  <a:lumMod val="75000"/>
                </a:schemeClr>
              </a:solidFill>
            </a:rPr>
            <a:t>b</a:t>
          </a:r>
        </a:p>
      </xdr:txBody>
    </xdr:sp>
    <xdr:clientData/>
  </xdr:twoCellAnchor>
  <xdr:twoCellAnchor>
    <xdr:from>
      <xdr:col>13</xdr:col>
      <xdr:colOff>47626</xdr:colOff>
      <xdr:row>25</xdr:row>
      <xdr:rowOff>66675</xdr:rowOff>
    </xdr:from>
    <xdr:to>
      <xdr:col>13</xdr:col>
      <xdr:colOff>257176</xdr:colOff>
      <xdr:row>26</xdr:row>
      <xdr:rowOff>114300</xdr:rowOff>
    </xdr:to>
    <xdr:sp macro="" textlink="">
      <xdr:nvSpPr>
        <xdr:cNvPr id="77" name="TextBox 76"/>
        <xdr:cNvSpPr txBox="1"/>
      </xdr:nvSpPr>
      <xdr:spPr>
        <a:xfrm>
          <a:off x="8496301" y="5019675"/>
          <a:ext cx="209550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accent6">
                  <a:lumMod val="75000"/>
                </a:schemeClr>
              </a:solidFill>
            </a:rPr>
            <a:t>c</a:t>
          </a:r>
        </a:p>
      </xdr:txBody>
    </xdr:sp>
    <xdr:clientData/>
  </xdr:twoCellAnchor>
  <xdr:twoCellAnchor>
    <xdr:from>
      <xdr:col>0</xdr:col>
      <xdr:colOff>47626</xdr:colOff>
      <xdr:row>26</xdr:row>
      <xdr:rowOff>66674</xdr:rowOff>
    </xdr:from>
    <xdr:to>
      <xdr:col>9</xdr:col>
      <xdr:colOff>1</xdr:colOff>
      <xdr:row>44</xdr:row>
      <xdr:rowOff>38099</xdr:rowOff>
    </xdr:to>
    <xdr:graphicFrame macro="">
      <xdr:nvGraphicFramePr>
        <xdr:cNvPr id="43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105833</xdr:colOff>
      <xdr:row>0</xdr:row>
      <xdr:rowOff>116417</xdr:rowOff>
    </xdr:from>
    <xdr:to>
      <xdr:col>9</xdr:col>
      <xdr:colOff>518583</xdr:colOff>
      <xdr:row>17</xdr:row>
      <xdr:rowOff>158750</xdr:rowOff>
    </xdr:to>
    <xdr:graphicFrame macro="">
      <xdr:nvGraphicFramePr>
        <xdr:cNvPr id="44" name="Chart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0.83652</cdr:x>
      <cdr:y>0.92997</cdr:y>
    </cdr:from>
    <cdr:to>
      <cdr:x>0.91478</cdr:x>
      <cdr:y>0.98039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581525" y="3162301"/>
          <a:ext cx="428625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0.83474</cdr:x>
      <cdr:y>0.82209</cdr:y>
    </cdr:from>
    <cdr:to>
      <cdr:x>1</cdr:x>
      <cdr:y>0.91866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013457" y="2952064"/>
          <a:ext cx="992585" cy="346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zh-TW" altLang="en-US" sz="1100"/>
            <a:t>半径</a:t>
          </a:r>
          <a:r>
            <a:rPr lang="en-US" sz="1100"/>
            <a:t>mm</a:t>
          </a:r>
        </a:p>
      </cdr:txBody>
    </cdr:sp>
  </cdr:relSizeAnchor>
  <cdr:relSizeAnchor xmlns:cdr="http://schemas.openxmlformats.org/drawingml/2006/chartDrawing">
    <cdr:from>
      <cdr:x>0.02087</cdr:x>
      <cdr:y>0.05042</cdr:y>
    </cdr:from>
    <cdr:to>
      <cdr:x>0.06609</cdr:x>
      <cdr:y>0.11765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14300" y="171451"/>
          <a:ext cx="2476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%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0.02946</cdr:x>
      <cdr:y>0.28709</cdr:y>
    </cdr:from>
    <cdr:to>
      <cdr:x>0.07038</cdr:x>
      <cdr:y>0.35671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993561"/>
          <a:ext cx="264583" cy="2409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zh-TW" altLang="en-US" sz="1100"/>
            <a:t>度</a:t>
          </a:r>
        </a:p>
      </cdr:txBody>
    </cdr:sp>
  </cdr:relSizeAnchor>
  <cdr:relSizeAnchor xmlns:cdr="http://schemas.openxmlformats.org/drawingml/2006/chartDrawing">
    <cdr:from>
      <cdr:x>0.74141</cdr:x>
      <cdr:y>0.76899</cdr:y>
    </cdr:from>
    <cdr:to>
      <cdr:x>0.8707</cdr:x>
      <cdr:y>0.85759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794250" y="2571749"/>
          <a:ext cx="836084" cy="2963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zh-TW" altLang="en-US" sz="1100"/>
            <a:t>半径 </a:t>
          </a:r>
          <a:r>
            <a:rPr lang="en-US" altLang="zh-TW" sz="1100"/>
            <a:t>mm</a:t>
          </a:r>
          <a:endParaRPr lang="zh-TW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47"/>
  <sheetViews>
    <sheetView tabSelected="1" zoomScale="90" zoomScaleNormal="90" workbookViewId="0">
      <selection activeCell="Q19" sqref="Q19"/>
    </sheetView>
  </sheetViews>
  <sheetFormatPr defaultRowHeight="15.75"/>
  <cols>
    <col min="1" max="5" width="10.7109375" customWidth="1"/>
  </cols>
  <sheetData>
    <row r="4" spans="2:2">
      <c r="B4" s="1"/>
    </row>
    <row r="18" spans="1:11" ht="16.5" thickBot="1"/>
    <row r="19" spans="1:11" ht="26.25" thickBot="1">
      <c r="C19" s="8" t="s">
        <v>799</v>
      </c>
      <c r="I19" s="9" t="s">
        <v>800</v>
      </c>
      <c r="J19" s="10"/>
      <c r="K19" s="11"/>
    </row>
    <row r="22" spans="1:11">
      <c r="A22" s="7" t="s">
        <v>798</v>
      </c>
      <c r="B22" s="7"/>
    </row>
    <row r="23" spans="1:11" ht="47.25">
      <c r="A23" s="2" t="s">
        <v>787</v>
      </c>
      <c r="B23" s="2" t="s">
        <v>785</v>
      </c>
      <c r="C23" s="2" t="s">
        <v>786</v>
      </c>
      <c r="D23" s="2" t="s">
        <v>784</v>
      </c>
      <c r="E23" s="2" t="s">
        <v>801</v>
      </c>
    </row>
    <row r="24" spans="1:11">
      <c r="A24" s="16">
        <v>18</v>
      </c>
      <c r="B24" s="17">
        <v>66</v>
      </c>
      <c r="C24" s="17">
        <v>121</v>
      </c>
      <c r="D24" s="16">
        <v>230</v>
      </c>
      <c r="E24" s="16">
        <v>23.79</v>
      </c>
    </row>
    <row r="25" spans="1:11">
      <c r="A25" s="18">
        <v>18</v>
      </c>
      <c r="B25" s="18">
        <v>66</v>
      </c>
      <c r="C25" s="18">
        <v>121</v>
      </c>
      <c r="D25" s="18">
        <v>230</v>
      </c>
      <c r="E25" s="18">
        <v>24</v>
      </c>
      <c r="F25" s="18" t="s">
        <v>803</v>
      </c>
    </row>
    <row r="26" spans="1:11">
      <c r="A26" s="18">
        <v>14.75</v>
      </c>
      <c r="B26" s="18">
        <v>66</v>
      </c>
      <c r="C26" s="18">
        <v>121</v>
      </c>
      <c r="D26" s="18">
        <v>306.2</v>
      </c>
      <c r="E26" s="18">
        <v>17.78</v>
      </c>
      <c r="F26" s="18" t="s">
        <v>804</v>
      </c>
    </row>
    <row r="46" spans="12:12">
      <c r="L46" t="s">
        <v>797</v>
      </c>
    </row>
    <row r="47" spans="12:12">
      <c r="L47" t="s">
        <v>788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4"/>
  <sheetViews>
    <sheetView topLeftCell="A33" workbookViewId="0">
      <selection activeCell="J96" sqref="J96"/>
    </sheetView>
  </sheetViews>
  <sheetFormatPr defaultRowHeight="15.75"/>
  <cols>
    <col min="7" max="7" width="10.85546875" customWidth="1"/>
    <col min="10" max="10" width="12" bestFit="1" customWidth="1"/>
  </cols>
  <sheetData>
    <row r="1" spans="1:10">
      <c r="A1" t="s">
        <v>789</v>
      </c>
    </row>
    <row r="2" spans="1:10" ht="18">
      <c r="A2" s="3" t="s">
        <v>794</v>
      </c>
      <c r="B2" s="3" t="s">
        <v>795</v>
      </c>
      <c r="C2" s="3" t="s">
        <v>796</v>
      </c>
      <c r="D2" s="3" t="s">
        <v>793</v>
      </c>
      <c r="E2" s="4" t="s">
        <v>790</v>
      </c>
      <c r="F2" s="3" t="s">
        <v>791</v>
      </c>
      <c r="G2" s="3" t="s">
        <v>802</v>
      </c>
      <c r="H2" s="3" t="s">
        <v>792</v>
      </c>
    </row>
    <row r="3" spans="1:10">
      <c r="A3" s="3">
        <v>57</v>
      </c>
      <c r="B3" s="3">
        <f>循軌误差!$D$24</f>
        <v>230</v>
      </c>
      <c r="C3" s="3">
        <f>B3-循軌误差!$A$24</f>
        <v>212</v>
      </c>
      <c r="D3" s="5">
        <f>(A3^2+B3^2-C3^2)/(2*A3*B3)</f>
        <v>0.42734553775743706</v>
      </c>
      <c r="E3" s="6">
        <f>(360/(2*PI())*ACOS(D3))</f>
        <v>64.700781128105589</v>
      </c>
      <c r="F3" s="6">
        <f>90-E3</f>
        <v>25.299218871894411</v>
      </c>
      <c r="G3" s="6">
        <f>F3-循軌误差!$E$24</f>
        <v>1.5092188718944115</v>
      </c>
      <c r="H3" s="6">
        <f>ABS(100*((循軌误差!$E$24-计算!F3)/90))</f>
        <v>1.6769098576604573</v>
      </c>
    </row>
    <row r="4" spans="1:10">
      <c r="A4" s="3">
        <v>58</v>
      </c>
      <c r="B4" s="3">
        <f>循軌误差!$D$24</f>
        <v>230</v>
      </c>
      <c r="C4" s="3">
        <f>B4-循軌误差!$A$24</f>
        <v>212</v>
      </c>
      <c r="D4" s="5">
        <f t="shared" ref="D4:D34" si="0">(A4^2+B4^2-C4^2)/(2*A4*B4)</f>
        <v>0.42428785607196401</v>
      </c>
      <c r="E4" s="6">
        <f t="shared" ref="E4:E34" si="1">(360/(2*PI())*ACOS(D4))</f>
        <v>64.894404652311991</v>
      </c>
      <c r="F4" s="6">
        <f t="shared" ref="F4:F34" si="2">90-E4</f>
        <v>25.105595347688009</v>
      </c>
      <c r="G4" s="6">
        <f>F4-循軌误差!$E$24</f>
        <v>1.31559534768801</v>
      </c>
      <c r="H4" s="6">
        <f>ABS(100*((循軌误差!$E$24-计算!F4)/90))</f>
        <v>1.4617726085422333</v>
      </c>
      <c r="J4" t="s">
        <v>789</v>
      </c>
    </row>
    <row r="5" spans="1:10">
      <c r="A5" s="3">
        <v>59</v>
      </c>
      <c r="B5" s="3">
        <f>循軌误差!$D$24</f>
        <v>230</v>
      </c>
      <c r="C5" s="3">
        <f>B5-循軌误差!$A$24</f>
        <v>212</v>
      </c>
      <c r="D5" s="5">
        <f t="shared" si="0"/>
        <v>0.4214075165806927</v>
      </c>
      <c r="E5" s="6">
        <f t="shared" si="1"/>
        <v>65.076518171593037</v>
      </c>
      <c r="F5" s="6">
        <f t="shared" si="2"/>
        <v>24.923481828406963</v>
      </c>
      <c r="G5" s="6">
        <f>F5-循軌误差!$E$24</f>
        <v>1.1334818284069641</v>
      </c>
      <c r="H5" s="6">
        <f>ABS(100*((循軌误差!$E$24-计算!F5)/90))</f>
        <v>1.2594242537855156</v>
      </c>
      <c r="J5" t="s">
        <v>789</v>
      </c>
    </row>
    <row r="6" spans="1:10">
      <c r="A6" s="3">
        <v>60</v>
      </c>
      <c r="B6" s="3">
        <f>循軌误差!$D$24</f>
        <v>230</v>
      </c>
      <c r="C6" s="3">
        <f>B6-循軌误差!$A$24</f>
        <v>212</v>
      </c>
      <c r="D6" s="5">
        <f t="shared" si="0"/>
        <v>0.41869565217391302</v>
      </c>
      <c r="E6" s="6">
        <f t="shared" si="1"/>
        <v>65.247734084325472</v>
      </c>
      <c r="F6" s="6">
        <f t="shared" si="2"/>
        <v>24.752265915674528</v>
      </c>
      <c r="G6" s="6">
        <f>F6-循軌误差!$E$24</f>
        <v>0.96226591567452857</v>
      </c>
      <c r="H6" s="6">
        <f>ABS(100*((循軌误差!$E$24-计算!F6)/90))</f>
        <v>1.0691843507494763</v>
      </c>
    </row>
    <row r="7" spans="1:10">
      <c r="A7" s="3">
        <v>61</v>
      </c>
      <c r="B7" s="3">
        <f>循軌误差!$D$24</f>
        <v>230</v>
      </c>
      <c r="C7" s="3">
        <f>B7-循軌误差!$A$24</f>
        <v>212</v>
      </c>
      <c r="D7" s="5">
        <f t="shared" si="0"/>
        <v>0.41614397719173202</v>
      </c>
      <c r="E7" s="6">
        <f t="shared" si="1"/>
        <v>65.408621144673219</v>
      </c>
      <c r="F7" s="6">
        <f t="shared" si="2"/>
        <v>24.591378855326781</v>
      </c>
      <c r="G7" s="6">
        <f>F7-循軌误差!$E$24</f>
        <v>0.80137885532678155</v>
      </c>
      <c r="H7" s="6">
        <f>ABS(100*((循軌误差!$E$24-计算!F7)/90))</f>
        <v>0.89042095036309055</v>
      </c>
    </row>
    <row r="8" spans="1:10">
      <c r="A8" s="3">
        <v>62</v>
      </c>
      <c r="B8" s="3">
        <f>循軌误差!$D$24</f>
        <v>230</v>
      </c>
      <c r="C8" s="3">
        <f>B8-循軌误差!$A$24</f>
        <v>212</v>
      </c>
      <c r="D8" s="5">
        <f t="shared" si="0"/>
        <v>0.41374474053295934</v>
      </c>
      <c r="E8" s="6">
        <f t="shared" si="1"/>
        <v>65.559708339766743</v>
      </c>
      <c r="F8" s="6">
        <f t="shared" si="2"/>
        <v>24.440291660233257</v>
      </c>
      <c r="G8" s="6">
        <f>F8-循軌误差!$E$24</f>
        <v>0.65029166023325757</v>
      </c>
      <c r="H8" s="6">
        <f>ABS(100*((循軌误差!$E$24-计算!F8)/90))</f>
        <v>0.72254628914806396</v>
      </c>
    </row>
    <row r="9" spans="1:10">
      <c r="A9" s="3">
        <v>63</v>
      </c>
      <c r="B9" s="3">
        <f>循軌误差!$D$24</f>
        <v>230</v>
      </c>
      <c r="C9" s="3">
        <f>B9-循軌误差!$A$24</f>
        <v>212</v>
      </c>
      <c r="D9" s="5">
        <f t="shared" si="0"/>
        <v>0.41149068322981369</v>
      </c>
      <c r="E9" s="6">
        <f t="shared" si="1"/>
        <v>65.701488354455847</v>
      </c>
      <c r="F9" s="6">
        <f t="shared" si="2"/>
        <v>24.298511645544153</v>
      </c>
      <c r="G9" s="6">
        <f>F9-循軌误差!$E$24</f>
        <v>0.50851164554415362</v>
      </c>
      <c r="H9" s="6">
        <f>ABS(100*((循軌误差!$E$24-计算!F9)/90))</f>
        <v>0.56501293949350406</v>
      </c>
    </row>
    <row r="10" spans="1:10">
      <c r="A10" s="3">
        <v>64</v>
      </c>
      <c r="B10" s="3">
        <f>循軌误差!$D$24</f>
        <v>230</v>
      </c>
      <c r="C10" s="3">
        <f>B10-循軌误差!$A$24</f>
        <v>212</v>
      </c>
      <c r="D10" s="5">
        <f t="shared" si="0"/>
        <v>0.40937499999999999</v>
      </c>
      <c r="E10" s="6">
        <f t="shared" si="1"/>
        <v>65.83442067466342</v>
      </c>
      <c r="F10" s="6">
        <f t="shared" si="2"/>
        <v>24.16557932533658</v>
      </c>
      <c r="G10" s="6">
        <f>F10-循軌误差!$E$24</f>
        <v>0.37557932533658089</v>
      </c>
      <c r="H10" s="6">
        <f>ABS(100*((循軌误差!$E$24-计算!F10)/90))</f>
        <v>0.41731036148508988</v>
      </c>
    </row>
    <row r="11" spans="1:10">
      <c r="A11" s="3">
        <v>65</v>
      </c>
      <c r="B11" s="3">
        <f>循軌误差!$D$24</f>
        <v>230</v>
      </c>
      <c r="C11" s="3">
        <f>B11-循軌误差!$A$24</f>
        <v>212</v>
      </c>
      <c r="D11" s="5">
        <f t="shared" si="0"/>
        <v>0.40739130434782611</v>
      </c>
      <c r="E11" s="6">
        <f t="shared" si="1"/>
        <v>65.958934373180938</v>
      </c>
      <c r="F11" s="6">
        <f t="shared" si="2"/>
        <v>24.041065626819062</v>
      </c>
      <c r="G11" s="6">
        <f>F11-循軌误差!$E$24</f>
        <v>0.25106562681906297</v>
      </c>
      <c r="H11" s="6">
        <f>ABS(100*((循軌误差!$E$24-计算!F11)/90))</f>
        <v>0.27896180757673661</v>
      </c>
    </row>
    <row r="12" spans="1:10">
      <c r="A12" s="3">
        <v>66</v>
      </c>
      <c r="B12" s="3">
        <f>循軌误差!$D$24</f>
        <v>230</v>
      </c>
      <c r="C12" s="3">
        <f>B12-循軌误差!$A$24</f>
        <v>212</v>
      </c>
      <c r="D12" s="5">
        <f t="shared" si="0"/>
        <v>0.40553359683794465</v>
      </c>
      <c r="E12" s="6">
        <f t="shared" si="1"/>
        <v>66.075430615692667</v>
      </c>
      <c r="F12" s="6">
        <f t="shared" si="2"/>
        <v>23.924569384307333</v>
      </c>
      <c r="G12" s="6">
        <f>F12-循軌误差!$E$24</f>
        <v>0.13456938430733345</v>
      </c>
      <c r="H12" s="6">
        <f>ABS(100*((循軌误差!$E$24-计算!F12)/90))</f>
        <v>0.14952153811925939</v>
      </c>
    </row>
    <row r="13" spans="1:10">
      <c r="A13" s="3">
        <v>67</v>
      </c>
      <c r="B13" s="3">
        <f>循軌误差!$D$24</f>
        <v>230</v>
      </c>
      <c r="C13" s="3">
        <f>B13-循軌误差!$A$24</f>
        <v>212</v>
      </c>
      <c r="D13" s="5">
        <f t="shared" si="0"/>
        <v>0.40379623621025307</v>
      </c>
      <c r="E13" s="6">
        <f t="shared" si="1"/>
        <v>66.184284919697021</v>
      </c>
      <c r="F13" s="6">
        <f t="shared" si="2"/>
        <v>23.815715080302979</v>
      </c>
      <c r="G13" s="6">
        <f>F13-循軌误差!$E$24</f>
        <v>2.5715080302980198E-2</v>
      </c>
      <c r="H13" s="6">
        <f>ABS(100*((循軌误差!$E$24-计算!F13)/90))</f>
        <v>2.8572311447755773E-2</v>
      </c>
    </row>
    <row r="14" spans="1:10">
      <c r="A14" s="3">
        <v>68</v>
      </c>
      <c r="B14" s="3">
        <f>循軌误差!$D$24</f>
        <v>230</v>
      </c>
      <c r="C14" s="3">
        <f>B14-循軌误差!$A$24</f>
        <v>212</v>
      </c>
      <c r="D14" s="5">
        <f t="shared" si="0"/>
        <v>0.40217391304347827</v>
      </c>
      <c r="E14" s="6">
        <f t="shared" si="1"/>
        <v>66.285849194652357</v>
      </c>
      <c r="F14" s="6">
        <f t="shared" si="2"/>
        <v>23.714150805347643</v>
      </c>
      <c r="G14" s="6">
        <f>F14-循軌误差!$E$24</f>
        <v>-7.5849194652356289E-2</v>
      </c>
      <c r="H14" s="6">
        <f>ABS(100*((循軌误差!$E$24-计算!F14)/90))</f>
        <v>8.4276882947062551E-2</v>
      </c>
    </row>
    <row r="15" spans="1:10">
      <c r="A15" s="3">
        <v>69</v>
      </c>
      <c r="B15" s="3">
        <f>循軌误差!$D$24</f>
        <v>230</v>
      </c>
      <c r="C15" s="3">
        <f>B15-循軌误差!$A$24</f>
        <v>212</v>
      </c>
      <c r="D15" s="5">
        <f t="shared" si="0"/>
        <v>0.40066162570888469</v>
      </c>
      <c r="E15" s="6">
        <f t="shared" si="1"/>
        <v>66.380453587978039</v>
      </c>
      <c r="F15" s="6">
        <f t="shared" si="2"/>
        <v>23.619546412021961</v>
      </c>
      <c r="G15" s="6">
        <f>F15-循軌误差!$E$24</f>
        <v>-0.170453587978038</v>
      </c>
      <c r="H15" s="6">
        <f>ABS(100*((循軌误差!$E$24-计算!F15)/90))</f>
        <v>0.18939287553115333</v>
      </c>
    </row>
    <row r="16" spans="1:10">
      <c r="A16" s="3">
        <v>70</v>
      </c>
      <c r="B16" s="3">
        <f>循軌误差!$D$24</f>
        <v>230</v>
      </c>
      <c r="C16" s="3">
        <f>B16-循軌误差!$A$24</f>
        <v>212</v>
      </c>
      <c r="D16" s="5">
        <f t="shared" si="0"/>
        <v>0.39925465838509316</v>
      </c>
      <c r="E16" s="6">
        <f t="shared" si="1"/>
        <v>66.468408158385742</v>
      </c>
      <c r="F16" s="6">
        <f t="shared" si="2"/>
        <v>23.531591841614258</v>
      </c>
      <c r="G16" s="6">
        <f>F16-循軌误差!$E$24</f>
        <v>-0.25840815838574116</v>
      </c>
      <c r="H16" s="6">
        <f>ABS(100*((循軌误差!$E$24-计算!F16)/90))</f>
        <v>0.28712017598415684</v>
      </c>
    </row>
    <row r="17" spans="1:8">
      <c r="A17" s="3">
        <v>71</v>
      </c>
      <c r="B17" s="3">
        <f>循軌误差!$D$24</f>
        <v>230</v>
      </c>
      <c r="C17" s="3">
        <f>B17-循軌误差!$A$24</f>
        <v>212</v>
      </c>
      <c r="D17" s="5">
        <f t="shared" si="0"/>
        <v>0.39794856093080222</v>
      </c>
      <c r="E17" s="6">
        <f t="shared" si="1"/>
        <v>66.550004395313039</v>
      </c>
      <c r="F17" s="6">
        <f t="shared" si="2"/>
        <v>23.449995604686961</v>
      </c>
      <c r="G17" s="6">
        <f>F17-循軌误差!$E$24</f>
        <v>-0.34000439531303783</v>
      </c>
      <c r="H17" s="6">
        <f>ABS(100*((循軌误差!$E$24-计算!F17)/90))</f>
        <v>0.37778266145893091</v>
      </c>
    </row>
    <row r="18" spans="1:8">
      <c r="A18" s="3">
        <v>72</v>
      </c>
      <c r="B18" s="3">
        <f>循軌误差!$D$24</f>
        <v>230</v>
      </c>
      <c r="C18" s="3">
        <f>B18-循軌误差!$A$24</f>
        <v>212</v>
      </c>
      <c r="D18" s="5">
        <f t="shared" si="0"/>
        <v>0.39673913043478259</v>
      </c>
      <c r="E18" s="6">
        <f t="shared" si="1"/>
        <v>66.625516600908298</v>
      </c>
      <c r="F18" s="6">
        <f t="shared" si="2"/>
        <v>23.374483399091702</v>
      </c>
      <c r="G18" s="6">
        <f>F18-循軌误差!$E$24</f>
        <v>-0.41551660090829756</v>
      </c>
      <c r="H18" s="6">
        <f>ABS(100*((循軌误差!$E$24-计算!F18)/90))</f>
        <v>0.46168511212033059</v>
      </c>
    </row>
    <row r="19" spans="1:8">
      <c r="A19" s="3">
        <v>73</v>
      </c>
      <c r="B19" s="3">
        <f>循軌误差!$D$24</f>
        <v>230</v>
      </c>
      <c r="C19" s="3">
        <f>B19-循軌误差!$A$24</f>
        <v>212</v>
      </c>
      <c r="D19" s="5">
        <f t="shared" si="0"/>
        <v>0.39562239428231089</v>
      </c>
      <c r="E19" s="6">
        <f t="shared" si="1"/>
        <v>66.695203149016095</v>
      </c>
      <c r="F19" s="6">
        <f t="shared" si="2"/>
        <v>23.304796850983905</v>
      </c>
      <c r="G19" s="6">
        <f>F19-循軌误差!$E$24</f>
        <v>-0.48520314901609396</v>
      </c>
      <c r="H19" s="6">
        <f>ABS(100*((循軌误差!$E$24-计算!F19)/90))</f>
        <v>0.53911461001788219</v>
      </c>
    </row>
    <row r="20" spans="1:8">
      <c r="A20" s="3">
        <v>74</v>
      </c>
      <c r="B20" s="3">
        <f>循軌误差!$D$24</f>
        <v>230</v>
      </c>
      <c r="C20" s="3">
        <f>B20-循軌误差!$A$24</f>
        <v>212</v>
      </c>
      <c r="D20" s="5">
        <f t="shared" si="0"/>
        <v>0.39459459459459462</v>
      </c>
      <c r="E20" s="6">
        <f t="shared" si="1"/>
        <v>66.759307633883253</v>
      </c>
      <c r="F20" s="6">
        <f t="shared" si="2"/>
        <v>23.240692366116747</v>
      </c>
      <c r="G20" s="6">
        <f>F20-循軌误差!$E$24</f>
        <v>-0.54930763388325232</v>
      </c>
      <c r="H20" s="6">
        <f>ABS(100*((循軌误差!$E$24-计算!F20)/90))</f>
        <v>0.61034181542583588</v>
      </c>
    </row>
    <row r="21" spans="1:8">
      <c r="A21" s="3">
        <v>75</v>
      </c>
      <c r="B21" s="3">
        <f>循軌误差!$D$24</f>
        <v>230</v>
      </c>
      <c r="C21" s="3">
        <f>B21-循軌误差!$A$24</f>
        <v>212</v>
      </c>
      <c r="D21" s="5">
        <f t="shared" si="0"/>
        <v>0.39365217391304347</v>
      </c>
      <c r="E21" s="6">
        <f t="shared" si="1"/>
        <v>66.818059919809244</v>
      </c>
      <c r="F21" s="6">
        <f t="shared" si="2"/>
        <v>23.181940080190756</v>
      </c>
      <c r="G21" s="6">
        <f>F21-循軌误差!$E$24</f>
        <v>-0.6080599198092429</v>
      </c>
      <c r="H21" s="6">
        <f>ABS(100*((循軌误差!$E$24-计算!F21)/90))</f>
        <v>0.67562213312138097</v>
      </c>
    </row>
    <row r="22" spans="1:8">
      <c r="A22" s="3">
        <v>76</v>
      </c>
      <c r="B22" s="3">
        <f>循軌误差!$D$24</f>
        <v>230</v>
      </c>
      <c r="C22" s="3">
        <f>B22-循軌误差!$A$24</f>
        <v>212</v>
      </c>
      <c r="D22" s="5">
        <f t="shared" si="0"/>
        <v>0.39279176201372995</v>
      </c>
      <c r="E22" s="6">
        <f t="shared" si="1"/>
        <v>66.87167710166527</v>
      </c>
      <c r="F22" s="6">
        <f t="shared" si="2"/>
        <v>23.12832289833473</v>
      </c>
      <c r="G22" s="6">
        <f>F22-循軌误差!$E$24</f>
        <v>-0.66167710166526916</v>
      </c>
      <c r="H22" s="6">
        <f>ABS(100*((循軌误差!$E$24-计算!F22)/90))</f>
        <v>0.73519677962807684</v>
      </c>
    </row>
    <row r="23" spans="1:8">
      <c r="A23" s="3">
        <v>77</v>
      </c>
      <c r="B23" s="3">
        <f>循軌误差!$D$24</f>
        <v>230</v>
      </c>
      <c r="C23" s="3">
        <f>B23-循軌误差!$A$24</f>
        <v>212</v>
      </c>
      <c r="D23" s="5">
        <f t="shared" si="0"/>
        <v>0.3920101637492942</v>
      </c>
      <c r="E23" s="6">
        <f t="shared" si="1"/>
        <v>66.920364385074322</v>
      </c>
      <c r="F23" s="6">
        <f t="shared" si="2"/>
        <v>23.079635614925678</v>
      </c>
      <c r="G23" s="6">
        <f>F23-循軌误差!$E$24</f>
        <v>-0.71036438507432109</v>
      </c>
      <c r="H23" s="6">
        <f>ABS(100*((循軌误差!$E$24-计算!F23)/90))</f>
        <v>0.7892937611936901</v>
      </c>
    </row>
    <row r="24" spans="1:8">
      <c r="A24" s="3">
        <v>78</v>
      </c>
      <c r="B24" s="3">
        <f>循軌误差!$D$24</f>
        <v>230</v>
      </c>
      <c r="C24" s="3">
        <f>B24-循軌误差!$A$24</f>
        <v>212</v>
      </c>
      <c r="D24" s="5">
        <f t="shared" si="0"/>
        <v>0.39130434782608697</v>
      </c>
      <c r="E24" s="6">
        <f t="shared" si="1"/>
        <v>66.964315894058643</v>
      </c>
      <c r="F24" s="6">
        <f t="shared" si="2"/>
        <v>23.035684105941357</v>
      </c>
      <c r="G24" s="6">
        <f>F24-循軌误差!$E$24</f>
        <v>-0.7543158940586423</v>
      </c>
      <c r="H24" s="6">
        <f>ABS(100*((循軌误差!$E$24-计算!F24)/90))</f>
        <v>0.83812877117626916</v>
      </c>
    </row>
    <row r="25" spans="1:8">
      <c r="A25" s="3">
        <v>79</v>
      </c>
      <c r="B25" s="3">
        <f>循軌误差!$D$24</f>
        <v>230</v>
      </c>
      <c r="C25" s="3">
        <f>B25-循軌误差!$A$24</f>
        <v>212</v>
      </c>
      <c r="D25" s="5">
        <f t="shared" si="0"/>
        <v>0.39067143643368191</v>
      </c>
      <c r="E25" s="6">
        <f t="shared" si="1"/>
        <v>67.003715413097424</v>
      </c>
      <c r="F25" s="6">
        <f t="shared" si="2"/>
        <v>22.996284586902576</v>
      </c>
      <c r="G25" s="6">
        <f>F25-循軌误差!$E$24</f>
        <v>-0.79371541309742355</v>
      </c>
      <c r="H25" s="6">
        <f>ABS(100*((循軌误差!$E$24-计算!F25)/90))</f>
        <v>0.88190601455269291</v>
      </c>
    </row>
    <row r="26" spans="1:8">
      <c r="A26" s="3">
        <v>80</v>
      </c>
      <c r="B26" s="3">
        <f>循軌误差!$D$24</f>
        <v>230</v>
      </c>
      <c r="C26" s="3">
        <f>B26-循軌误差!$A$24</f>
        <v>212</v>
      </c>
      <c r="D26" s="5">
        <f t="shared" si="0"/>
        <v>0.39010869565217393</v>
      </c>
      <c r="E26" s="6">
        <f t="shared" si="1"/>
        <v>67.038737069782073</v>
      </c>
      <c r="F26" s="6">
        <f t="shared" si="2"/>
        <v>22.961262930217927</v>
      </c>
      <c r="G26" s="6">
        <f>F26-循軌误差!$E$24</f>
        <v>-0.82873706978207196</v>
      </c>
      <c r="H26" s="6">
        <f>ABS(100*((循軌误差!$E$24-计算!F26)/90))</f>
        <v>0.92081896642452443</v>
      </c>
    </row>
    <row r="27" spans="1:8">
      <c r="A27" s="3">
        <v>81</v>
      </c>
      <c r="B27" s="3">
        <f>循軌误差!$D$24</f>
        <v>230</v>
      </c>
      <c r="C27" s="3">
        <f>B27-循軌误差!$A$24</f>
        <v>212</v>
      </c>
      <c r="D27" s="5">
        <f t="shared" si="0"/>
        <v>0.38961352657004833</v>
      </c>
      <c r="E27" s="6">
        <f t="shared" si="1"/>
        <v>67.069545963591736</v>
      </c>
      <c r="F27" s="6">
        <f t="shared" si="2"/>
        <v>22.930454036408264</v>
      </c>
      <c r="G27" s="6">
        <f>F27-循軌误差!$E$24</f>
        <v>-0.85954596359173507</v>
      </c>
      <c r="H27" s="6">
        <f>ABS(100*((循軌误差!$E$24-计算!F27)/90))</f>
        <v>0.95505107065748351</v>
      </c>
    </row>
    <row r="28" spans="1:8">
      <c r="A28" s="3">
        <v>82</v>
      </c>
      <c r="B28" s="3">
        <f>循軌误差!$D$24</f>
        <v>230</v>
      </c>
      <c r="C28" s="3">
        <f>B28-循軌误差!$A$24</f>
        <v>212</v>
      </c>
      <c r="D28" s="5">
        <f t="shared" si="0"/>
        <v>0.38918345705196183</v>
      </c>
      <c r="E28" s="6">
        <f t="shared" si="1"/>
        <v>67.096298745728561</v>
      </c>
      <c r="F28" s="6">
        <f t="shared" si="2"/>
        <v>22.903701254271439</v>
      </c>
      <c r="G28" s="6">
        <f>F28-循軌误差!$E$24</f>
        <v>-0.88629874572855982</v>
      </c>
      <c r="H28" s="6">
        <f>ABS(100*((循軌误差!$E$24-计算!F28)/90))</f>
        <v>0.9847763841428443</v>
      </c>
    </row>
    <row r="29" spans="1:8">
      <c r="A29" s="3">
        <v>83</v>
      </c>
      <c r="B29" s="3">
        <f>循軌误差!$D$24</f>
        <v>230</v>
      </c>
      <c r="C29" s="3">
        <f>B29-循軌误差!$A$24</f>
        <v>212</v>
      </c>
      <c r="D29" s="5">
        <f t="shared" si="0"/>
        <v>0.38881613410162391</v>
      </c>
      <c r="E29" s="6">
        <f t="shared" si="1"/>
        <v>67.119144154436327</v>
      </c>
      <c r="F29" s="6">
        <f t="shared" si="2"/>
        <v>22.880855845563673</v>
      </c>
      <c r="G29" s="6">
        <f>F29-循軌误差!$E$24</f>
        <v>-0.90914415443632635</v>
      </c>
      <c r="H29" s="6">
        <f>ABS(100*((循軌误差!$E$24-计算!F29)/90))</f>
        <v>1.0101601715959181</v>
      </c>
    </row>
    <row r="30" spans="1:8">
      <c r="A30" s="3">
        <v>84</v>
      </c>
      <c r="B30" s="3">
        <f>循軌误差!$D$24</f>
        <v>230</v>
      </c>
      <c r="C30" s="3">
        <f>B30-循軌误差!$A$24</f>
        <v>212</v>
      </c>
      <c r="D30" s="5">
        <f t="shared" si="0"/>
        <v>0.38850931677018635</v>
      </c>
      <c r="E30" s="6">
        <f t="shared" si="1"/>
        <v>67.13822350977145</v>
      </c>
      <c r="F30" s="6">
        <f t="shared" si="2"/>
        <v>22.86177649022855</v>
      </c>
      <c r="G30" s="6">
        <f>F30-循軌误差!$E$24</f>
        <v>-0.92822350977144907</v>
      </c>
      <c r="H30" s="6">
        <f>ABS(100*((循軌误差!$E$24-计算!F30)/90))</f>
        <v>1.0313594553016101</v>
      </c>
    </row>
    <row r="31" spans="1:8">
      <c r="A31" s="3">
        <v>85</v>
      </c>
      <c r="B31" s="3">
        <f>循軌误差!$D$24</f>
        <v>230</v>
      </c>
      <c r="C31" s="3">
        <f>B31-循軌误差!$A$24</f>
        <v>212</v>
      </c>
      <c r="D31" s="5">
        <f t="shared" si="0"/>
        <v>0.38826086956521738</v>
      </c>
      <c r="E31" s="6">
        <f t="shared" si="1"/>
        <v>67.153671171393285</v>
      </c>
      <c r="F31" s="6">
        <f t="shared" si="2"/>
        <v>22.846328828606715</v>
      </c>
      <c r="G31" s="6">
        <f>F31-循軌误差!$E$24</f>
        <v>-0.94367117139328371</v>
      </c>
      <c r="H31" s="6">
        <f>ABS(100*((循軌误差!$E$24-计算!F31)/90))</f>
        <v>1.0485235237703152</v>
      </c>
    </row>
    <row r="32" spans="1:8">
      <c r="A32" s="3">
        <v>86</v>
      </c>
      <c r="B32" s="3">
        <f>循軌误差!$D$24</f>
        <v>230</v>
      </c>
      <c r="C32" s="3">
        <f>B32-循軌误差!$A$24</f>
        <v>212</v>
      </c>
      <c r="D32" s="5">
        <f t="shared" si="0"/>
        <v>0.38806875631951465</v>
      </c>
      <c r="E32" s="6">
        <f t="shared" si="1"/>
        <v>67.165614962583021</v>
      </c>
      <c r="F32" s="6">
        <f t="shared" si="2"/>
        <v>22.834385037416979</v>
      </c>
      <c r="G32" s="6">
        <f>F32-循軌误差!$E$24</f>
        <v>-0.95561496258302014</v>
      </c>
      <c r="H32" s="6">
        <f>ABS(100*((循軌误差!$E$24-计算!F32)/90))</f>
        <v>1.0617944028700224</v>
      </c>
    </row>
    <row r="33" spans="1:8">
      <c r="A33" s="3">
        <v>87</v>
      </c>
      <c r="B33" s="3">
        <f>循軌误差!$D$24</f>
        <v>230</v>
      </c>
      <c r="C33" s="3">
        <f>B33-循軌误差!$A$24</f>
        <v>212</v>
      </c>
      <c r="D33" s="5">
        <f t="shared" si="0"/>
        <v>0.38793103448275862</v>
      </c>
      <c r="E33" s="6">
        <f t="shared" si="1"/>
        <v>67.174176563384322</v>
      </c>
      <c r="F33" s="6">
        <f t="shared" si="2"/>
        <v>22.825823436615678</v>
      </c>
      <c r="G33" s="6">
        <f>F33-循軌误差!$E$24</f>
        <v>-0.96417656338432067</v>
      </c>
      <c r="H33" s="6">
        <f>ABS(100*((循軌误差!$E$24-计算!F33)/90))</f>
        <v>1.0713072926492453</v>
      </c>
    </row>
    <row r="34" spans="1:8">
      <c r="A34" s="3">
        <v>88</v>
      </c>
      <c r="B34" s="3">
        <f>循軌误差!$D$24</f>
        <v>230</v>
      </c>
      <c r="C34" s="3">
        <f>B34-循軌误差!$A$24</f>
        <v>212</v>
      </c>
      <c r="D34" s="5">
        <f t="shared" si="0"/>
        <v>0.38784584980237152</v>
      </c>
      <c r="E34" s="6">
        <f t="shared" si="1"/>
        <v>67.179471875476452</v>
      </c>
      <c r="F34" s="6">
        <f t="shared" si="2"/>
        <v>22.820528124523548</v>
      </c>
      <c r="G34" s="6">
        <f>F34-循軌误差!$E$24</f>
        <v>-0.96947187547645086</v>
      </c>
      <c r="H34" s="6">
        <f>ABS(100*((循軌误差!$E$24-计算!F34)/90))</f>
        <v>1.077190972751612</v>
      </c>
    </row>
    <row r="35" spans="1:8">
      <c r="A35" s="3">
        <v>89</v>
      </c>
      <c r="B35" s="3">
        <f>循軌误差!$D$24</f>
        <v>230</v>
      </c>
      <c r="C35" s="3">
        <f>B35-循軌误差!$A$24</f>
        <v>212</v>
      </c>
      <c r="D35" s="5">
        <f t="shared" ref="D35:D94" si="3">(A35^2+B35^2-C35^2)/(2*A35*B35)</f>
        <v>0.38781143136297019</v>
      </c>
      <c r="E35" s="6">
        <f t="shared" ref="E35:E94" si="4">(360/(2*PI())*ACOS(D35))</f>
        <v>67.181611361139971</v>
      </c>
      <c r="F35" s="6">
        <f t="shared" ref="F35:F94" si="5">90-E35</f>
        <v>22.818388638860029</v>
      </c>
      <c r="G35" s="6">
        <f>F35-循軌误差!$E$24</f>
        <v>-0.9716113611399706</v>
      </c>
      <c r="H35" s="6">
        <f>ABS(100*((循軌误差!$E$24-计算!F35)/90))</f>
        <v>1.0795681790444118</v>
      </c>
    </row>
    <row r="36" spans="1:8">
      <c r="A36" s="3">
        <v>90</v>
      </c>
      <c r="B36" s="3">
        <f>循軌误差!$D$24</f>
        <v>230</v>
      </c>
      <c r="C36" s="3">
        <f>B36-循軌误差!$A$24</f>
        <v>212</v>
      </c>
      <c r="D36" s="5">
        <f t="shared" si="3"/>
        <v>0.38782608695652177</v>
      </c>
      <c r="E36" s="6">
        <f t="shared" si="4"/>
        <v>67.180700358450636</v>
      </c>
      <c r="F36" s="6">
        <f t="shared" si="5"/>
        <v>22.819299641549364</v>
      </c>
      <c r="G36" s="6">
        <f>F36-循軌误差!$E$24</f>
        <v>-0.97070035845063529</v>
      </c>
      <c r="H36" s="6">
        <f>ABS(100*((循軌误差!$E$24-计算!F36)/90))</f>
        <v>1.0785559538340392</v>
      </c>
    </row>
    <row r="37" spans="1:8">
      <c r="A37" s="3">
        <v>91</v>
      </c>
      <c r="B37" s="3">
        <f>循軌误差!$D$24</f>
        <v>230</v>
      </c>
      <c r="C37" s="3">
        <f>B37-循軌误差!$A$24</f>
        <v>212</v>
      </c>
      <c r="D37" s="5">
        <f t="shared" si="3"/>
        <v>0.38788819875776398</v>
      </c>
      <c r="E37" s="6">
        <f t="shared" si="4"/>
        <v>67.176839374637183</v>
      </c>
      <c r="F37" s="6">
        <f t="shared" si="5"/>
        <v>22.823160625362817</v>
      </c>
      <c r="G37" s="6">
        <f>F37-循軌误差!$E$24</f>
        <v>-0.96683937463718195</v>
      </c>
      <c r="H37" s="6">
        <f>ABS(100*((循軌误差!$E$24-计算!F37)/90))</f>
        <v>1.074265971819091</v>
      </c>
    </row>
    <row r="38" spans="1:8">
      <c r="A38" s="3">
        <v>92</v>
      </c>
      <c r="B38" s="3">
        <f>循軌误差!$D$24</f>
        <v>230</v>
      </c>
      <c r="C38" s="3">
        <f>B38-循軌误差!$A$24</f>
        <v>212</v>
      </c>
      <c r="D38" s="5">
        <f t="shared" si="3"/>
        <v>0.3879962192816635</v>
      </c>
      <c r="E38" s="6">
        <f t="shared" si="4"/>
        <v>67.170124359359093</v>
      </c>
      <c r="F38" s="6">
        <f t="shared" si="5"/>
        <v>22.829875640640907</v>
      </c>
      <c r="G38" s="6">
        <f>F38-循軌误差!$E$24</f>
        <v>-0.96012435935909224</v>
      </c>
      <c r="H38" s="6">
        <f>ABS(100*((循軌误差!$E$24-计算!F38)/90))</f>
        <v>1.0668048437323248</v>
      </c>
    </row>
    <row r="39" spans="1:8">
      <c r="A39" s="3">
        <v>93</v>
      </c>
      <c r="B39" s="3">
        <f>循軌误差!$D$24</f>
        <v>230</v>
      </c>
      <c r="C39" s="3">
        <f>B39-循軌误差!$A$24</f>
        <v>212</v>
      </c>
      <c r="D39" s="5">
        <f t="shared" si="3"/>
        <v>0.38814866760168304</v>
      </c>
      <c r="E39" s="6">
        <f t="shared" si="4"/>
        <v>67.160646959500227</v>
      </c>
      <c r="F39" s="6">
        <f t="shared" si="5"/>
        <v>22.839353040499773</v>
      </c>
      <c r="G39" s="6">
        <f>F39-循軌误差!$E$24</f>
        <v>-0.95064695950022582</v>
      </c>
      <c r="H39" s="6">
        <f>ABS(100*((循軌误差!$E$24-计算!F39)/90))</f>
        <v>1.0562743994446953</v>
      </c>
    </row>
    <row r="40" spans="1:8">
      <c r="A40" s="3">
        <v>94</v>
      </c>
      <c r="B40" s="3">
        <f>循軌误差!$D$24</f>
        <v>230</v>
      </c>
      <c r="C40" s="3">
        <f>B40-循軌误差!$A$24</f>
        <v>212</v>
      </c>
      <c r="D40" s="5">
        <f t="shared" si="3"/>
        <v>0.38834412580943573</v>
      </c>
      <c r="E40" s="6">
        <f t="shared" si="4"/>
        <v>67.14849475692948</v>
      </c>
      <c r="F40" s="6">
        <f t="shared" si="5"/>
        <v>22.85150524307052</v>
      </c>
      <c r="G40" s="6">
        <f>F40-循軌误差!$E$24</f>
        <v>-0.93849475692947948</v>
      </c>
      <c r="H40" s="6">
        <f>ABS(100*((循軌误差!$E$24-计算!F40)/90))</f>
        <v>1.0427719521438661</v>
      </c>
    </row>
    <row r="41" spans="1:8">
      <c r="A41" s="3">
        <v>95</v>
      </c>
      <c r="B41" s="3">
        <f>循軌误差!$D$24</f>
        <v>230</v>
      </c>
      <c r="C41" s="3">
        <f>B41-循軌误差!$A$24</f>
        <v>212</v>
      </c>
      <c r="D41" s="5">
        <f t="shared" si="3"/>
        <v>0.38858123569794051</v>
      </c>
      <c r="E41" s="6">
        <f t="shared" si="4"/>
        <v>67.133751490550381</v>
      </c>
      <c r="F41" s="6">
        <f t="shared" si="5"/>
        <v>22.866248509449619</v>
      </c>
      <c r="G41" s="6">
        <f>F41-循軌误差!$E$24</f>
        <v>-0.92375149055038008</v>
      </c>
      <c r="H41" s="6">
        <f>ABS(100*((循軌误差!$E$24-计算!F41)/90))</f>
        <v>1.0263905450559778</v>
      </c>
    </row>
    <row r="42" spans="1:8">
      <c r="A42" s="3">
        <v>96</v>
      </c>
      <c r="B42" s="3">
        <f>循軌误差!$D$24</f>
        <v>230</v>
      </c>
      <c r="C42" s="3">
        <f>B42-循軌误差!$A$24</f>
        <v>212</v>
      </c>
      <c r="D42" s="5">
        <f t="shared" si="3"/>
        <v>0.3888586956521739</v>
      </c>
      <c r="E42" s="6">
        <f t="shared" si="4"/>
        <v>67.116497263844792</v>
      </c>
      <c r="F42" s="6">
        <f t="shared" si="5"/>
        <v>22.883502736155208</v>
      </c>
      <c r="G42" s="6">
        <f>F42-循軌误差!$E$24</f>
        <v>-0.90649726384479123</v>
      </c>
      <c r="H42" s="6">
        <f>ABS(100*((循軌误差!$E$24-计算!F42)/90))</f>
        <v>1.007219182049768</v>
      </c>
    </row>
    <row r="43" spans="1:8">
      <c r="A43" s="3">
        <v>97</v>
      </c>
      <c r="B43" s="3">
        <f>循軌误差!$D$24</f>
        <v>230</v>
      </c>
      <c r="C43" s="3">
        <f>B43-循軌误差!$A$24</f>
        <v>212</v>
      </c>
      <c r="D43" s="5">
        <f t="shared" si="3"/>
        <v>0.38917525773195877</v>
      </c>
      <c r="E43" s="6">
        <f t="shared" si="4"/>
        <v>67.096808739010683</v>
      </c>
      <c r="F43" s="6">
        <f t="shared" si="5"/>
        <v>22.903191260989317</v>
      </c>
      <c r="G43" s="6">
        <f>F43-循軌误差!$E$24</f>
        <v>-0.88680873901068225</v>
      </c>
      <c r="H43" s="6">
        <f>ABS(100*((循軌误差!$E$24-计算!F43)/90))</f>
        <v>0.9853430433452024</v>
      </c>
    </row>
    <row r="44" spans="1:8">
      <c r="A44" s="3">
        <v>98</v>
      </c>
      <c r="B44" s="3">
        <f>循軌误差!$D$24</f>
        <v>230</v>
      </c>
      <c r="C44" s="3">
        <f>B44-循軌误差!$A$24</f>
        <v>212</v>
      </c>
      <c r="D44" s="5">
        <f t="shared" si="3"/>
        <v>0.38952972493345162</v>
      </c>
      <c r="E44" s="6">
        <f t="shared" si="4"/>
        <v>67.074759318698966</v>
      </c>
      <c r="F44" s="6">
        <f t="shared" si="5"/>
        <v>22.925240681301034</v>
      </c>
      <c r="G44" s="6">
        <f>F44-循軌误差!$E$24</f>
        <v>-0.86475931869896527</v>
      </c>
      <c r="H44" s="6">
        <f>ABS(100*((循軌误差!$E$24-计算!F44)/90))</f>
        <v>0.96084368744329474</v>
      </c>
    </row>
    <row r="45" spans="1:8">
      <c r="A45" s="3">
        <v>99</v>
      </c>
      <c r="B45" s="3">
        <f>循軌误差!$D$24</f>
        <v>230</v>
      </c>
      <c r="C45" s="3">
        <f>B45-循軌误差!$A$24</f>
        <v>212</v>
      </c>
      <c r="D45" s="5">
        <f t="shared" si="3"/>
        <v>0.38992094861660082</v>
      </c>
      <c r="E45" s="6">
        <f t="shared" si="4"/>
        <v>67.050419316269029</v>
      </c>
      <c r="F45" s="6">
        <f t="shared" si="5"/>
        <v>22.949580683730971</v>
      </c>
      <c r="G45" s="6">
        <f>F45-循軌误差!$E$24</f>
        <v>-0.84041931626902766</v>
      </c>
      <c r="H45" s="6">
        <f>ABS(100*((循軌误差!$E$24-计算!F45)/90))</f>
        <v>0.93379924029891959</v>
      </c>
    </row>
    <row r="46" spans="1:8">
      <c r="A46" s="3">
        <v>100</v>
      </c>
      <c r="B46" s="3">
        <f>循軌误差!$D$24</f>
        <v>230</v>
      </c>
      <c r="C46" s="3">
        <f>B46-循軌误差!$A$24</f>
        <v>212</v>
      </c>
      <c r="D46" s="5">
        <f t="shared" si="3"/>
        <v>0.39034782608695651</v>
      </c>
      <c r="E46" s="6">
        <f t="shared" si="4"/>
        <v>67.023856115404669</v>
      </c>
      <c r="F46" s="6">
        <f t="shared" si="5"/>
        <v>22.976143884595331</v>
      </c>
      <c r="G46" s="6">
        <f>F46-循軌误差!$E$24</f>
        <v>-0.8138561154046684</v>
      </c>
      <c r="H46" s="6">
        <f>ABS(100*((循軌误差!$E$24-计算!F46)/90))</f>
        <v>0.9042845726718538</v>
      </c>
    </row>
    <row r="47" spans="1:8">
      <c r="A47" s="3">
        <v>101</v>
      </c>
      <c r="B47" s="3">
        <f>循軌误差!$D$24</f>
        <v>230</v>
      </c>
      <c r="C47" s="3">
        <f>B47-循軌误差!$A$24</f>
        <v>212</v>
      </c>
      <c r="D47" s="5">
        <f t="shared" si="3"/>
        <v>0.39080929832113648</v>
      </c>
      <c r="E47" s="6">
        <f t="shared" si="4"/>
        <v>66.995134319862203</v>
      </c>
      <c r="F47" s="6">
        <f t="shared" si="5"/>
        <v>23.004865680137797</v>
      </c>
      <c r="G47" s="6">
        <f>F47-循軌误差!$E$24</f>
        <v>-0.78513431986220183</v>
      </c>
      <c r="H47" s="6">
        <f>ABS(100*((循軌误差!$E$24-计算!F47)/90))</f>
        <v>0.87237146651355757</v>
      </c>
    </row>
    <row r="48" spans="1:8">
      <c r="A48" s="3">
        <v>102</v>
      </c>
      <c r="B48" s="3">
        <f>循軌误差!$D$24</f>
        <v>230</v>
      </c>
      <c r="C48" s="3">
        <f>B48-循軌误差!$A$24</f>
        <v>212</v>
      </c>
      <c r="D48" s="5">
        <f t="shared" si="3"/>
        <v>0.39130434782608697</v>
      </c>
      <c r="E48" s="6">
        <f t="shared" si="4"/>
        <v>66.964315894058643</v>
      </c>
      <c r="F48" s="6">
        <f t="shared" si="5"/>
        <v>23.035684105941357</v>
      </c>
      <c r="G48" s="6">
        <f>F48-循軌误差!$E$24</f>
        <v>-0.7543158940586423</v>
      </c>
      <c r="H48" s="6">
        <f>ABS(100*((循軌误差!$E$24-计算!F48)/90))</f>
        <v>0.83812877117626916</v>
      </c>
    </row>
    <row r="49" spans="1:8">
      <c r="A49" s="3">
        <v>103</v>
      </c>
      <c r="B49" s="3">
        <f>循軌误差!$D$24</f>
        <v>230</v>
      </c>
      <c r="C49" s="3">
        <f>B49-循軌误差!$A$24</f>
        <v>212</v>
      </c>
      <c r="D49" s="5">
        <f t="shared" si="3"/>
        <v>0.39183199662304768</v>
      </c>
      <c r="E49" s="6">
        <f t="shared" si="4"/>
        <v>66.93146029515033</v>
      </c>
      <c r="F49" s="6">
        <f t="shared" si="5"/>
        <v>23.06853970484967</v>
      </c>
      <c r="G49" s="6">
        <f>F49-循軌误差!$E$24</f>
        <v>-0.7214602951503295</v>
      </c>
      <c r="H49" s="6">
        <f>ABS(100*((循軌误差!$E$24-计算!F49)/90))</f>
        <v>0.80162255016703288</v>
      </c>
    </row>
    <row r="50" spans="1:8">
      <c r="A50" s="3">
        <v>104</v>
      </c>
      <c r="B50" s="3">
        <f>循軌误差!$D$24</f>
        <v>230</v>
      </c>
      <c r="C50" s="3">
        <f>B50-循軌误差!$A$24</f>
        <v>212</v>
      </c>
      <c r="D50" s="5">
        <f t="shared" si="3"/>
        <v>0.3923913043478261</v>
      </c>
      <c r="E50" s="6">
        <f t="shared" si="4"/>
        <v>66.896624597199647</v>
      </c>
      <c r="F50" s="6">
        <f t="shared" si="5"/>
        <v>23.103375402800353</v>
      </c>
      <c r="G50" s="6">
        <f>F50-循軌误差!$E$24</f>
        <v>-0.6866245971996463</v>
      </c>
      <c r="H50" s="6">
        <f>ABS(100*((循軌误差!$E$24-计算!F50)/90))</f>
        <v>0.76291621911071816</v>
      </c>
    </row>
    <row r="51" spans="1:8">
      <c r="A51" s="3">
        <v>105</v>
      </c>
      <c r="B51" s="3">
        <f>循軌误差!$D$24</f>
        <v>230</v>
      </c>
      <c r="C51" s="3">
        <f>B51-循軌误差!$A$24</f>
        <v>212</v>
      </c>
      <c r="D51" s="5">
        <f t="shared" si="3"/>
        <v>0.39298136645962733</v>
      </c>
      <c r="E51" s="6">
        <f t="shared" si="4"/>
        <v>66.859863607979804</v>
      </c>
      <c r="F51" s="6">
        <f t="shared" si="5"/>
        <v>23.140136392020196</v>
      </c>
      <c r="G51" s="6">
        <f>F51-循軌误差!$E$24</f>
        <v>-0.64986360797980325</v>
      </c>
      <c r="H51" s="6">
        <f>ABS(100*((循軌误差!$E$24-计算!F51)/90))</f>
        <v>0.72207067553311466</v>
      </c>
    </row>
    <row r="52" spans="1:8">
      <c r="A52" s="3">
        <v>106</v>
      </c>
      <c r="B52" s="3">
        <f>循軌误差!$D$24</f>
        <v>230</v>
      </c>
      <c r="C52" s="3">
        <f>B52-循軌误差!$A$24</f>
        <v>212</v>
      </c>
      <c r="D52" s="5">
        <f t="shared" si="3"/>
        <v>0.39360131255127151</v>
      </c>
      <c r="E52" s="6">
        <f t="shared" si="4"/>
        <v>66.821229978924151</v>
      </c>
      <c r="F52" s="6">
        <f t="shared" si="5"/>
        <v>23.178770021075849</v>
      </c>
      <c r="G52" s="6">
        <f>F52-循軌误差!$E$24</f>
        <v>-0.61122997892415043</v>
      </c>
      <c r="H52" s="6">
        <f>ABS(100*((循軌误差!$E$24-计算!F52)/90))</f>
        <v>0.67914442102683381</v>
      </c>
    </row>
    <row r="53" spans="1:8">
      <c r="A53" s="3">
        <v>107</v>
      </c>
      <c r="B53" s="3">
        <f>循軌误差!$D$24</f>
        <v>230</v>
      </c>
      <c r="C53" s="3">
        <f>B53-循軌误差!$A$24</f>
        <v>212</v>
      </c>
      <c r="D53" s="5">
        <f t="shared" si="3"/>
        <v>0.39425030475416495</v>
      </c>
      <c r="E53" s="6">
        <f t="shared" si="4"/>
        <v>66.780774308687057</v>
      </c>
      <c r="F53" s="6">
        <f t="shared" si="5"/>
        <v>23.219225691312943</v>
      </c>
      <c r="G53" s="6">
        <f>F53-循軌误差!$E$24</f>
        <v>-0.57077430868705648</v>
      </c>
      <c r="H53" s="6">
        <f>ABS(100*((循軌误差!$E$24-计算!F53)/90))</f>
        <v>0.63419367631895163</v>
      </c>
    </row>
    <row r="54" spans="1:8">
      <c r="A54" s="3">
        <v>108</v>
      </c>
      <c r="B54" s="3">
        <f>循軌误差!$D$24</f>
        <v>230</v>
      </c>
      <c r="C54" s="3">
        <f>B54-循軌误差!$A$24</f>
        <v>212</v>
      </c>
      <c r="D54" s="5">
        <f t="shared" si="3"/>
        <v>0.39492753623188404</v>
      </c>
      <c r="E54" s="6">
        <f t="shared" si="4"/>
        <v>66.73854524074676</v>
      </c>
      <c r="F54" s="6">
        <f t="shared" si="5"/>
        <v>23.26145475925324</v>
      </c>
      <c r="G54" s="6">
        <f>F54-循軌误差!$E$24</f>
        <v>-0.52854524074675879</v>
      </c>
      <c r="H54" s="6">
        <f>ABS(100*((循軌误差!$E$24-计算!F54)/90))</f>
        <v>0.58727248971862089</v>
      </c>
    </row>
    <row r="55" spans="1:8">
      <c r="A55" s="3">
        <v>109</v>
      </c>
      <c r="B55" s="3">
        <f>循軌误差!$D$24</f>
        <v>230</v>
      </c>
      <c r="C55" s="3">
        <f>B55-循軌误差!$A$24</f>
        <v>212</v>
      </c>
      <c r="D55" s="5">
        <f t="shared" si="3"/>
        <v>0.39563222975668128</v>
      </c>
      <c r="E55" s="6">
        <f t="shared" si="4"/>
        <v>66.69458955544809</v>
      </c>
      <c r="F55" s="6">
        <f t="shared" si="5"/>
        <v>23.30541044455191</v>
      </c>
      <c r="G55" s="6">
        <f>F55-循軌误差!$E$24</f>
        <v>-0.48458955544808902</v>
      </c>
      <c r="H55" s="6">
        <f>ABS(100*((循軌误差!$E$24-计算!F55)/90))</f>
        <v>0.53843283938676556</v>
      </c>
    </row>
    <row r="56" spans="1:8">
      <c r="A56" s="3">
        <v>110</v>
      </c>
      <c r="B56" s="3">
        <f>循軌误差!$D$24</f>
        <v>230</v>
      </c>
      <c r="C56" s="3">
        <f>B56-循軌误差!$A$24</f>
        <v>212</v>
      </c>
      <c r="D56" s="5">
        <f t="shared" si="3"/>
        <v>0.39636363636363636</v>
      </c>
      <c r="E56" s="6">
        <f t="shared" si="4"/>
        <v>66.648952256852454</v>
      </c>
      <c r="F56" s="6">
        <f t="shared" si="5"/>
        <v>23.351047743147546</v>
      </c>
      <c r="G56" s="6">
        <f>F56-循軌误差!$E$24</f>
        <v>-0.43895225685245265</v>
      </c>
      <c r="H56" s="6">
        <f>ABS(100*((循軌误差!$E$24-计算!F56)/90))</f>
        <v>0.48772472983605847</v>
      </c>
    </row>
    <row r="57" spans="1:8">
      <c r="A57" s="3">
        <v>111</v>
      </c>
      <c r="B57" s="3">
        <f>循軌误差!$D$24</f>
        <v>230</v>
      </c>
      <c r="C57" s="3">
        <f>B57-循軌误差!$A$24</f>
        <v>212</v>
      </c>
      <c r="D57" s="5">
        <f t="shared" si="3"/>
        <v>0.39712103407755583</v>
      </c>
      <c r="E57" s="6">
        <f t="shared" si="4"/>
        <v>66.601676654734845</v>
      </c>
      <c r="F57" s="6">
        <f t="shared" si="5"/>
        <v>23.398323345265155</v>
      </c>
      <c r="G57" s="6">
        <f>F57-循軌误差!$E$24</f>
        <v>-0.39167665473484448</v>
      </c>
      <c r="H57" s="6">
        <f>ABS(100*((循軌误差!$E$24-计算!F57)/90))</f>
        <v>0.4351962830387161</v>
      </c>
    </row>
    <row r="58" spans="1:8">
      <c r="A58" s="3">
        <v>112</v>
      </c>
      <c r="B58" s="3">
        <f>循軌误差!$D$24</f>
        <v>230</v>
      </c>
      <c r="C58" s="3">
        <f>B58-循軌误差!$A$24</f>
        <v>212</v>
      </c>
      <c r="D58" s="5">
        <f t="shared" si="3"/>
        <v>0.39790372670807456</v>
      </c>
      <c r="E58" s="6">
        <f t="shared" si="4"/>
        <v>66.5528044420426</v>
      </c>
      <c r="F58" s="6">
        <f t="shared" si="5"/>
        <v>23.4471955579574</v>
      </c>
      <c r="G58" s="6">
        <f>F58-循軌误差!$E$24</f>
        <v>-0.34280444204259908</v>
      </c>
      <c r="H58" s="6">
        <f>ABS(100*((循軌误差!$E$24-计算!F58)/90))</f>
        <v>0.38089382449177672</v>
      </c>
    </row>
    <row r="59" spans="1:8">
      <c r="A59" s="3">
        <v>113</v>
      </c>
      <c r="B59" s="3">
        <f>循軌误差!$D$24</f>
        <v>230</v>
      </c>
      <c r="C59" s="3">
        <f>B59-循軌误差!$A$24</f>
        <v>212</v>
      </c>
      <c r="D59" s="5">
        <f t="shared" si="3"/>
        <v>0.39871104270873414</v>
      </c>
      <c r="E59" s="6">
        <f t="shared" si="4"/>
        <v>66.502375768107072</v>
      </c>
      <c r="F59" s="6">
        <f t="shared" si="5"/>
        <v>23.497624231892928</v>
      </c>
      <c r="G59" s="6">
        <f>F59-循軌误差!$E$24</f>
        <v>-0.29237576810707111</v>
      </c>
      <c r="H59" s="6">
        <f>ABS(100*((循軌误差!$E$24-计算!F59)/90))</f>
        <v>0.32486196456341232</v>
      </c>
    </row>
    <row r="60" spans="1:8">
      <c r="A60" s="3">
        <v>114</v>
      </c>
      <c r="B60" s="3">
        <f>循軌误差!$D$24</f>
        <v>230</v>
      </c>
      <c r="C60" s="3">
        <f>B60-循軌误差!$A$24</f>
        <v>212</v>
      </c>
      <c r="D60" s="5">
        <f t="shared" si="3"/>
        <v>0.39954233409610984</v>
      </c>
      <c r="E60" s="6">
        <f t="shared" si="4"/>
        <v>66.450429307878409</v>
      </c>
      <c r="F60" s="6">
        <f t="shared" si="5"/>
        <v>23.549570692121591</v>
      </c>
      <c r="G60" s="6">
        <f>F60-循軌误差!$E$24</f>
        <v>-0.24042930787840788</v>
      </c>
      <c r="H60" s="6">
        <f>ABS(100*((循軌误差!$E$24-计算!F60)/90))</f>
        <v>0.2671436754204532</v>
      </c>
    </row>
    <row r="61" spans="1:8">
      <c r="A61" s="3">
        <v>115</v>
      </c>
      <c r="B61" s="3">
        <f>循軌误差!$D$24</f>
        <v>230</v>
      </c>
      <c r="C61" s="3">
        <f>B61-循軌误差!$A$24</f>
        <v>212</v>
      </c>
      <c r="D61" s="5">
        <f t="shared" si="3"/>
        <v>0.40039697542533081</v>
      </c>
      <c r="E61" s="6">
        <f t="shared" si="4"/>
        <v>66.397002327433967</v>
      </c>
      <c r="F61" s="6">
        <f t="shared" si="5"/>
        <v>23.602997672566033</v>
      </c>
      <c r="G61" s="6">
        <f>F61-循軌误差!$E$24</f>
        <v>-0.18700232743396583</v>
      </c>
      <c r="H61" s="6">
        <f>ABS(100*((循軌误差!$E$24-计算!F61)/90))</f>
        <v>0.20778036381551759</v>
      </c>
    </row>
    <row r="62" spans="1:8">
      <c r="A62" s="3">
        <v>116</v>
      </c>
      <c r="B62" s="3">
        <f>循軌误差!$D$24</f>
        <v>230</v>
      </c>
      <c r="C62" s="3">
        <f>B62-循軌误差!$A$24</f>
        <v>212</v>
      </c>
      <c r="D62" s="5">
        <f t="shared" si="3"/>
        <v>0.40127436281859069</v>
      </c>
      <c r="E62" s="6">
        <f t="shared" si="4"/>
        <v>66.342130745992748</v>
      </c>
      <c r="F62" s="6">
        <f t="shared" si="5"/>
        <v>23.657869254007252</v>
      </c>
      <c r="G62" s="6">
        <f>F62-循軌误差!$E$24</f>
        <v>-0.13213074599274677</v>
      </c>
      <c r="H62" s="6">
        <f>ABS(100*((循軌误差!$E$24-计算!F62)/90))</f>
        <v>0.14681193999194084</v>
      </c>
    </row>
    <row r="63" spans="1:8">
      <c r="A63" s="3">
        <v>117</v>
      </c>
      <c r="B63" s="3">
        <f>循軌误差!$D$24</f>
        <v>230</v>
      </c>
      <c r="C63" s="3">
        <f>B63-循軌误差!$A$24</f>
        <v>212</v>
      </c>
      <c r="D63" s="5">
        <f t="shared" si="3"/>
        <v>0.40217391304347827</v>
      </c>
      <c r="E63" s="6">
        <f t="shared" si="4"/>
        <v>66.285849194652357</v>
      </c>
      <c r="F63" s="6">
        <f t="shared" si="5"/>
        <v>23.714150805347643</v>
      </c>
      <c r="G63" s="6">
        <f>F63-循軌误差!$E$24</f>
        <v>-7.5849194652356289E-2</v>
      </c>
      <c r="H63" s="6">
        <f>ABS(100*((循軌误差!$E$24-计算!F63)/90))</f>
        <v>8.4276882947062551E-2</v>
      </c>
    </row>
    <row r="64" spans="1:8">
      <c r="A64" s="3">
        <v>118</v>
      </c>
      <c r="B64" s="3">
        <f>循軌误差!$D$24</f>
        <v>230</v>
      </c>
      <c r="C64" s="3">
        <f>B64-循軌误差!$A$24</f>
        <v>212</v>
      </c>
      <c r="D64" s="5">
        <f t="shared" si="3"/>
        <v>0.40309506263817246</v>
      </c>
      <c r="E64" s="6">
        <f t="shared" si="4"/>
        <v>66.228191072048787</v>
      </c>
      <c r="F64" s="6">
        <f t="shared" si="5"/>
        <v>23.771808927951213</v>
      </c>
      <c r="G64" s="6">
        <f>F64-循軌误差!$E$24</f>
        <v>-1.8191072048786339E-2</v>
      </c>
      <c r="H64" s="6">
        <f>ABS(100*((循軌误差!$E$24-计算!F64)/90))</f>
        <v>2.0212302276429266E-2</v>
      </c>
    </row>
    <row r="65" spans="1:8">
      <c r="A65" s="3">
        <v>119</v>
      </c>
      <c r="B65" s="3">
        <f>循軌误差!$D$24</f>
        <v>230</v>
      </c>
      <c r="C65" s="3">
        <f>B65-循軌误差!$A$24</f>
        <v>212</v>
      </c>
      <c r="D65" s="5">
        <f t="shared" si="3"/>
        <v>0.40403726708074533</v>
      </c>
      <c r="E65" s="6">
        <f t="shared" si="4"/>
        <v>66.169188597126279</v>
      </c>
      <c r="F65" s="6">
        <f t="shared" si="5"/>
        <v>23.830811402873721</v>
      </c>
      <c r="G65" s="6">
        <f>F65-循軌误差!$E$24</f>
        <v>4.0811402873721647E-2</v>
      </c>
      <c r="H65" s="6">
        <f>ABS(100*((循軌误差!$E$24-计算!F65)/90))</f>
        <v>4.5346003193024051E-2</v>
      </c>
    </row>
    <row r="66" spans="1:8">
      <c r="A66" s="3">
        <v>120</v>
      </c>
      <c r="B66" s="3">
        <f>循軌误差!$D$24</f>
        <v>230</v>
      </c>
      <c r="C66" s="3">
        <f>B66-循軌误差!$A$24</f>
        <v>212</v>
      </c>
      <c r="D66" s="5">
        <f t="shared" si="3"/>
        <v>0.40500000000000003</v>
      </c>
      <c r="E66" s="6">
        <f t="shared" si="4"/>
        <v>66.108872859191095</v>
      </c>
      <c r="F66" s="6">
        <f t="shared" si="5"/>
        <v>23.891127140808905</v>
      </c>
      <c r="G66" s="6">
        <f>F66-循軌误差!$E$24</f>
        <v>0.10112714080890584</v>
      </c>
      <c r="H66" s="6">
        <f>ABS(100*((循軌误差!$E$24-计算!F66)/90))</f>
        <v>0.11236348978767316</v>
      </c>
    </row>
    <row r="67" spans="1:8">
      <c r="A67" s="3">
        <v>121</v>
      </c>
      <c r="B67" s="3">
        <f>循軌误差!$D$24</f>
        <v>230</v>
      </c>
      <c r="C67" s="3">
        <f>B67-循軌误差!$A$24</f>
        <v>212</v>
      </c>
      <c r="D67" s="5">
        <f t="shared" si="3"/>
        <v>0.40598275242544019</v>
      </c>
      <c r="E67" s="6">
        <f t="shared" si="4"/>
        <v>66.047273865411185</v>
      </c>
      <c r="F67" s="6">
        <f t="shared" si="5"/>
        <v>23.952726134588815</v>
      </c>
      <c r="G67" s="6">
        <f>F67-循軌误差!$E$24</f>
        <v>0.1627261345888158</v>
      </c>
      <c r="H67" s="6">
        <f>ABS(100*((循軌误差!$E$24-计算!F67)/90))</f>
        <v>0.18080681620979533</v>
      </c>
    </row>
    <row r="68" spans="1:8">
      <c r="A68" s="3">
        <v>122</v>
      </c>
      <c r="B68" s="3">
        <f>循軌误差!$D$24</f>
        <v>230</v>
      </c>
      <c r="C68" s="3">
        <f>B68-循軌误差!$A$24</f>
        <v>212</v>
      </c>
      <c r="D68" s="5">
        <f t="shared" si="3"/>
        <v>0.4069850320741269</v>
      </c>
      <c r="E68" s="6">
        <f t="shared" si="4"/>
        <v>65.984420585912773</v>
      </c>
      <c r="F68" s="6">
        <f t="shared" si="5"/>
        <v>24.015579414087227</v>
      </c>
      <c r="G68" s="6">
        <f>F68-循軌误差!$E$24</f>
        <v>0.22557941408722826</v>
      </c>
      <c r="H68" s="6">
        <f>ABS(100*((循軌误差!$E$24-计算!F68)/90))</f>
        <v>0.25064379343025361</v>
      </c>
    </row>
    <row r="69" spans="1:8">
      <c r="A69" s="3">
        <v>123</v>
      </c>
      <c r="B69" s="3">
        <f>循軌误差!$D$24</f>
        <v>230</v>
      </c>
      <c r="C69" s="3">
        <f>B69-循軌误差!$A$24</f>
        <v>212</v>
      </c>
      <c r="D69" s="5">
        <f t="shared" si="3"/>
        <v>0.40800636267232238</v>
      </c>
      <c r="E69" s="6">
        <f t="shared" si="4"/>
        <v>65.920340996614812</v>
      </c>
      <c r="F69" s="6">
        <f t="shared" si="5"/>
        <v>24.079659003385188</v>
      </c>
      <c r="G69" s="6">
        <f>F69-循軌误差!$E$24</f>
        <v>0.28965900338518935</v>
      </c>
      <c r="H69" s="6">
        <f>ABS(100*((循軌误差!$E$24-计算!F69)/90))</f>
        <v>0.32184333709465485</v>
      </c>
    </row>
    <row r="70" spans="1:8">
      <c r="A70" s="3">
        <v>124</v>
      </c>
      <c r="B70" s="3">
        <f>循軌误差!$D$24</f>
        <v>230</v>
      </c>
      <c r="C70" s="3">
        <f>B70-循軌误差!$A$24</f>
        <v>212</v>
      </c>
      <c r="D70" s="5">
        <f t="shared" si="3"/>
        <v>0.4090462833099579</v>
      </c>
      <c r="E70" s="6">
        <f t="shared" si="4"/>
        <v>65.855062119932697</v>
      </c>
      <c r="F70" s="6">
        <f t="shared" si="5"/>
        <v>24.144937880067303</v>
      </c>
      <c r="G70" s="6">
        <f>F70-循軌误差!$E$24</f>
        <v>0.35493788006730398</v>
      </c>
      <c r="H70" s="6">
        <f>ABS(100*((循軌误差!$E$24-计算!F70)/90))</f>
        <v>0.3943754222970044</v>
      </c>
    </row>
    <row r="71" spans="1:8">
      <c r="A71" s="3">
        <v>125</v>
      </c>
      <c r="B71" s="3">
        <f>循軌误差!$D$24</f>
        <v>230</v>
      </c>
      <c r="C71" s="3">
        <f>B71-循軌误差!$A$24</f>
        <v>212</v>
      </c>
      <c r="D71" s="5">
        <f t="shared" si="3"/>
        <v>0.41010434782608696</v>
      </c>
      <c r="E71" s="6">
        <f t="shared" si="4"/>
        <v>65.78861006347411</v>
      </c>
      <c r="F71" s="6">
        <f t="shared" si="5"/>
        <v>24.21138993652589</v>
      </c>
      <c r="G71" s="6">
        <f>F71-循軌误差!$E$24</f>
        <v>0.42138993652589107</v>
      </c>
      <c r="H71" s="6">
        <f>ABS(100*((循軌误差!$E$24-计算!F71)/90))</f>
        <v>0.46821104058432339</v>
      </c>
    </row>
    <row r="72" spans="1:8">
      <c r="A72" s="3">
        <v>126</v>
      </c>
      <c r="B72" s="3">
        <f>循軌误差!$D$24</f>
        <v>230</v>
      </c>
      <c r="C72" s="3">
        <f>B72-循軌误差!$A$24</f>
        <v>212</v>
      </c>
      <c r="D72" s="5">
        <f t="shared" si="3"/>
        <v>0.41118012422360251</v>
      </c>
      <c r="E72" s="6">
        <f t="shared" si="4"/>
        <v>65.721010056841422</v>
      </c>
      <c r="F72" s="6">
        <f t="shared" si="5"/>
        <v>24.278989943158578</v>
      </c>
      <c r="G72" s="6">
        <f>F72-循軌误差!$E$24</f>
        <v>0.48898994315857891</v>
      </c>
      <c r="H72" s="6">
        <f>ABS(100*((循軌误差!$E$24-计算!F72)/90))</f>
        <v>0.54332215906508763</v>
      </c>
    </row>
    <row r="73" spans="1:8">
      <c r="A73" s="3">
        <v>127</v>
      </c>
      <c r="B73" s="3">
        <f>循軌误差!$D$24</f>
        <v>230</v>
      </c>
      <c r="C73" s="3">
        <f>B73-循軌误差!$A$24</f>
        <v>212</v>
      </c>
      <c r="D73" s="5">
        <f t="shared" si="3"/>
        <v>0.41227319411160562</v>
      </c>
      <c r="E73" s="6">
        <f t="shared" si="4"/>
        <v>65.652286486648464</v>
      </c>
      <c r="F73" s="6">
        <f t="shared" si="5"/>
        <v>24.347713513351536</v>
      </c>
      <c r="G73" s="6">
        <f>F73-循軌误差!$E$24</f>
        <v>0.55771351335153696</v>
      </c>
      <c r="H73" s="6">
        <f>ABS(100*((循軌误差!$E$24-计算!F73)/90))</f>
        <v>0.61968168150170777</v>
      </c>
    </row>
    <row r="74" spans="1:8">
      <c r="A74" s="3">
        <v>128</v>
      </c>
      <c r="B74" s="3">
        <f>循軌误差!$D$24</f>
        <v>230</v>
      </c>
      <c r="C74" s="3">
        <f>B74-循軌误差!$A$24</f>
        <v>212</v>
      </c>
      <c r="D74" s="5">
        <f t="shared" si="3"/>
        <v>0.41338315217391303</v>
      </c>
      <c r="E74" s="6">
        <f t="shared" si="4"/>
        <v>65.582462929851303</v>
      </c>
      <c r="F74" s="6">
        <f t="shared" si="5"/>
        <v>24.417537070148697</v>
      </c>
      <c r="G74" s="6">
        <f>F74-循軌误差!$E$24</f>
        <v>0.62753707014869775</v>
      </c>
      <c r="H74" s="6">
        <f>ABS(100*((循軌误差!$E$24-计算!F74)/90))</f>
        <v>0.69726341127633085</v>
      </c>
    </row>
    <row r="75" spans="1:8">
      <c r="A75" s="3">
        <v>129</v>
      </c>
      <c r="B75" s="3">
        <f>循軌误差!$D$24</f>
        <v>230</v>
      </c>
      <c r="C75" s="3">
        <f>B75-循軌误差!$A$24</f>
        <v>212</v>
      </c>
      <c r="D75" s="5">
        <f t="shared" si="3"/>
        <v>0.41450960566228512</v>
      </c>
      <c r="E75" s="6">
        <f t="shared" si="4"/>
        <v>65.511562185487634</v>
      </c>
      <c r="F75" s="6">
        <f t="shared" si="5"/>
        <v>24.488437814512366</v>
      </c>
      <c r="G75" s="6">
        <f>F75-循軌误差!$E$24</f>
        <v>0.69843781451236708</v>
      </c>
      <c r="H75" s="6">
        <f>ABS(100*((循軌误差!$E$24-计算!F75)/90))</f>
        <v>0.77604201612485224</v>
      </c>
    </row>
    <row r="76" spans="1:8">
      <c r="A76" s="3">
        <v>130</v>
      </c>
      <c r="B76" s="3">
        <f>循軌误差!$D$24</f>
        <v>230</v>
      </c>
      <c r="C76" s="3">
        <f>B76-循軌误差!$A$24</f>
        <v>212</v>
      </c>
      <c r="D76" s="5">
        <f t="shared" si="3"/>
        <v>0.41565217391304349</v>
      </c>
      <c r="E76" s="6">
        <f t="shared" si="4"/>
        <v>65.439606304912161</v>
      </c>
      <c r="F76" s="6">
        <f t="shared" si="5"/>
        <v>24.560393695087839</v>
      </c>
      <c r="G76" s="6">
        <f>F76-循軌误差!$E$24</f>
        <v>0.77039369508784006</v>
      </c>
      <c r="H76" s="6">
        <f>ABS(100*((循軌误差!$E$24-计算!F76)/90))</f>
        <v>0.85599299454204458</v>
      </c>
    </row>
    <row r="77" spans="1:8">
      <c r="A77" s="3">
        <v>131</v>
      </c>
      <c r="B77" s="3">
        <f>循軌误差!$D$24</f>
        <v>230</v>
      </c>
      <c r="C77" s="3">
        <f>B77-循軌误差!$A$24</f>
        <v>212</v>
      </c>
      <c r="D77" s="5">
        <f t="shared" si="3"/>
        <v>0.41681048788582808</v>
      </c>
      <c r="E77" s="6">
        <f t="shared" si="4"/>
        <v>65.366616620610856</v>
      </c>
      <c r="F77" s="6">
        <f t="shared" si="5"/>
        <v>24.633383379389144</v>
      </c>
      <c r="G77" s="6">
        <f>F77-循軌误差!$E$24</f>
        <v>0.8433833793891452</v>
      </c>
      <c r="H77" s="6">
        <f>ABS(100*((循軌误差!$E$24-计算!F77)/90))</f>
        <v>0.93709264376571688</v>
      </c>
    </row>
    <row r="78" spans="1:8">
      <c r="A78" s="3">
        <v>132</v>
      </c>
      <c r="B78" s="3">
        <f>循軌误差!$D$24</f>
        <v>230</v>
      </c>
      <c r="C78" s="3">
        <f>B78-循軌误差!$A$24</f>
        <v>212</v>
      </c>
      <c r="D78" s="5">
        <f t="shared" si="3"/>
        <v>0.41798418972332013</v>
      </c>
      <c r="E78" s="6">
        <f t="shared" si="4"/>
        <v>65.292613773671107</v>
      </c>
      <c r="F78" s="6">
        <f t="shared" si="5"/>
        <v>24.707386226328893</v>
      </c>
      <c r="G78" s="6">
        <f>F78-循軌误差!$E$24</f>
        <v>0.91738622632889388</v>
      </c>
      <c r="H78" s="6">
        <f>ABS(100*((循軌误差!$E$24-计算!F78)/90))</f>
        <v>1.0193180292543265</v>
      </c>
    </row>
    <row r="79" spans="1:8">
      <c r="A79" s="3">
        <v>133</v>
      </c>
      <c r="B79" s="3">
        <f>循軌误差!$D$24</f>
        <v>230</v>
      </c>
      <c r="C79" s="3">
        <f>B79-循軌误差!$A$24</f>
        <v>212</v>
      </c>
      <c r="D79" s="5">
        <f t="shared" si="3"/>
        <v>0.41917293233082709</v>
      </c>
      <c r="E79" s="6">
        <f t="shared" si="4"/>
        <v>65.217617739980227</v>
      </c>
      <c r="F79" s="6">
        <f t="shared" si="5"/>
        <v>24.782382260019773</v>
      </c>
      <c r="G79" s="6">
        <f>F79-循軌误差!$E$24</f>
        <v>0.99238226001977381</v>
      </c>
      <c r="H79" s="6">
        <f>ABS(100*((循軌误差!$E$24-计算!F79)/90))</f>
        <v>1.1026469555775265</v>
      </c>
    </row>
    <row r="80" spans="1:8">
      <c r="A80" s="3">
        <v>134</v>
      </c>
      <c r="B80" s="3">
        <f>循軌误差!$D$24</f>
        <v>230</v>
      </c>
      <c r="C80" s="3">
        <f>B80-循軌误差!$A$24</f>
        <v>212</v>
      </c>
      <c r="D80" s="5">
        <f t="shared" si="3"/>
        <v>0.42037637897469177</v>
      </c>
      <c r="E80" s="6">
        <f t="shared" si="4"/>
        <v>65.141647855220725</v>
      </c>
      <c r="F80" s="6">
        <f t="shared" si="5"/>
        <v>24.858352144779275</v>
      </c>
      <c r="G80" s="6">
        <f>F80-循軌误差!$E$24</f>
        <v>1.0683521447792756</v>
      </c>
      <c r="H80" s="6">
        <f>ABS(100*((循軌误差!$E$24-计算!F80)/90))</f>
        <v>1.1870579386436395</v>
      </c>
    </row>
    <row r="81" spans="1:8">
      <c r="A81" s="3">
        <v>135</v>
      </c>
      <c r="B81" s="3">
        <f>循軌误差!$D$24</f>
        <v>230</v>
      </c>
      <c r="C81" s="3">
        <f>B81-循軌误差!$A$24</f>
        <v>212</v>
      </c>
      <c r="D81" s="5">
        <f t="shared" si="3"/>
        <v>0.42159420289855071</v>
      </c>
      <c r="E81" s="6">
        <f t="shared" si="4"/>
        <v>65.064722838725643</v>
      </c>
      <c r="F81" s="6">
        <f t="shared" si="5"/>
        <v>24.935277161274357</v>
      </c>
      <c r="G81" s="6">
        <f>F81-循軌误差!$E$24</f>
        <v>1.1452771612743575</v>
      </c>
      <c r="H81" s="6">
        <f>ABS(100*((循軌误差!$E$24-计算!F81)/90))</f>
        <v>1.2725301791937305</v>
      </c>
    </row>
    <row r="82" spans="1:8">
      <c r="A82" s="3">
        <v>136</v>
      </c>
      <c r="B82" s="3">
        <f>循軌误差!$D$24</f>
        <v>230</v>
      </c>
      <c r="C82" s="3">
        <f>B82-循軌误差!$A$24</f>
        <v>212</v>
      </c>
      <c r="D82" s="5">
        <f t="shared" si="3"/>
        <v>0.42282608695652174</v>
      </c>
      <c r="E82" s="6">
        <f t="shared" si="4"/>
        <v>64.986860816254548</v>
      </c>
      <c r="F82" s="6">
        <f t="shared" si="5"/>
        <v>25.013139183745452</v>
      </c>
      <c r="G82" s="6">
        <f>F82-循軌误差!$E$24</f>
        <v>1.2231391837454524</v>
      </c>
      <c r="H82" s="6">
        <f>ABS(100*((循軌误差!$E$24-计算!F82)/90))</f>
        <v>1.359043537494947</v>
      </c>
    </row>
    <row r="83" spans="1:8">
      <c r="A83" s="3">
        <v>137</v>
      </c>
      <c r="B83" s="3">
        <f>循軌误差!$D$24</f>
        <v>230</v>
      </c>
      <c r="C83" s="3">
        <f>B83-循軌误差!$A$24</f>
        <v>212</v>
      </c>
      <c r="D83" s="5">
        <f t="shared" si="3"/>
        <v>0.42407172326245635</v>
      </c>
      <c r="E83" s="6">
        <f t="shared" si="4"/>
        <v>64.908079341746344</v>
      </c>
      <c r="F83" s="6">
        <f t="shared" si="5"/>
        <v>25.091920658253656</v>
      </c>
      <c r="G83" s="6">
        <f>F83-循軌误差!$E$24</f>
        <v>1.3019206582536569</v>
      </c>
      <c r="H83" s="6">
        <f>ABS(100*((循軌误差!$E$24-计算!F83)/90))</f>
        <v>1.4465785091707297</v>
      </c>
    </row>
    <row r="84" spans="1:8">
      <c r="A84" s="3">
        <v>138</v>
      </c>
      <c r="B84" s="3">
        <f>循軌误差!$D$24</f>
        <v>230</v>
      </c>
      <c r="C84" s="3">
        <f>B84-循軌误差!$A$24</f>
        <v>212</v>
      </c>
      <c r="D84" s="5">
        <f t="shared" si="3"/>
        <v>0.42533081285444235</v>
      </c>
      <c r="E84" s="6">
        <f t="shared" si="4"/>
        <v>64.82839541810182</v>
      </c>
      <c r="F84" s="6">
        <f t="shared" si="5"/>
        <v>25.17160458189818</v>
      </c>
      <c r="G84" s="6">
        <f>F84-循軌误差!$E$24</f>
        <v>1.3816045818981806</v>
      </c>
      <c r="H84" s="6">
        <f>ABS(100*((循軌误差!$E$24-计算!F84)/90))</f>
        <v>1.5351162021090896</v>
      </c>
    </row>
    <row r="85" spans="1:8">
      <c r="A85" s="3">
        <v>139</v>
      </c>
      <c r="B85" s="3">
        <f>循軌误差!$D$24</f>
        <v>230</v>
      </c>
      <c r="C85" s="3">
        <f>B85-循軌误差!$A$24</f>
        <v>212</v>
      </c>
      <c r="D85" s="5">
        <f t="shared" si="3"/>
        <v>0.42660306537378795</v>
      </c>
      <c r="E85" s="6">
        <f t="shared" si="4"/>
        <v>64.74782551704628</v>
      </c>
      <c r="F85" s="6">
        <f t="shared" si="5"/>
        <v>25.25217448295372</v>
      </c>
      <c r="G85" s="6">
        <f>F85-循軌误差!$E$24</f>
        <v>1.4621744829537207</v>
      </c>
      <c r="H85" s="6">
        <f>ABS(100*((循軌误差!$E$24-计算!F85)/90))</f>
        <v>1.6246383143930228</v>
      </c>
    </row>
    <row r="86" spans="1:8">
      <c r="A86" s="3">
        <v>140</v>
      </c>
      <c r="B86" s="3">
        <f>循軌误差!$D$24</f>
        <v>230</v>
      </c>
      <c r="C86" s="3">
        <f>B86-循軌误差!$A$24</f>
        <v>212</v>
      </c>
      <c r="D86" s="5">
        <f t="shared" si="3"/>
        <v>0.42788819875776396</v>
      </c>
      <c r="E86" s="6">
        <f t="shared" si="4"/>
        <v>64.666385598118836</v>
      </c>
      <c r="F86" s="6">
        <f t="shared" si="5"/>
        <v>25.333614401881164</v>
      </c>
      <c r="G86" s="6">
        <f>F86-循軌误差!$E$24</f>
        <v>1.5436144018811646</v>
      </c>
      <c r="H86" s="6">
        <f>ABS(100*((循軌误差!$E$24-计算!F86)/90))</f>
        <v>1.7151271132012942</v>
      </c>
    </row>
    <row r="87" spans="1:8">
      <c r="A87" s="3">
        <v>141</v>
      </c>
      <c r="B87" s="3">
        <f>循軌误差!$D$24</f>
        <v>230</v>
      </c>
      <c r="C87" s="3">
        <f>B87-循軌误差!$A$24</f>
        <v>212</v>
      </c>
      <c r="D87" s="5">
        <f t="shared" si="3"/>
        <v>0.4291859389454209</v>
      </c>
      <c r="E87" s="6">
        <f t="shared" si="4"/>
        <v>64.584091126832831</v>
      </c>
      <c r="F87" s="6">
        <f t="shared" si="5"/>
        <v>25.415908873167169</v>
      </c>
      <c r="G87" s="6">
        <f>F87-循軌误差!$E$24</f>
        <v>1.6259088731671696</v>
      </c>
      <c r="H87" s="6">
        <f>ABS(100*((循軌误差!$E$24-计算!F87)/90))</f>
        <v>1.8065654146301884</v>
      </c>
    </row>
    <row r="88" spans="1:8">
      <c r="A88" s="3">
        <v>142</v>
      </c>
      <c r="B88" s="3">
        <f>循軌误差!$D$24</f>
        <v>230</v>
      </c>
      <c r="C88" s="3">
        <f>B88-循軌误差!$A$24</f>
        <v>212</v>
      </c>
      <c r="D88" s="5">
        <f t="shared" si="3"/>
        <v>0.43049601959583589</v>
      </c>
      <c r="E88" s="6">
        <f t="shared" si="4"/>
        <v>64.500957092049177</v>
      </c>
      <c r="F88" s="6">
        <f t="shared" si="5"/>
        <v>25.499042907950823</v>
      </c>
      <c r="G88" s="6">
        <f>F88-循軌误差!$E$24</f>
        <v>1.709042907950824</v>
      </c>
      <c r="H88" s="6">
        <f>ABS(100*((循軌误差!$E$24-计算!F88)/90))</f>
        <v>1.8989365643898044</v>
      </c>
    </row>
    <row r="89" spans="1:8">
      <c r="A89" s="3">
        <v>143</v>
      </c>
      <c r="B89" s="3">
        <f>循軌误差!$D$24</f>
        <v>230</v>
      </c>
      <c r="C89" s="3">
        <f>B89-循軌误差!$A$24</f>
        <v>212</v>
      </c>
      <c r="D89" s="5">
        <f t="shared" si="3"/>
        <v>0.43181818181818182</v>
      </c>
      <c r="E89" s="6">
        <f t="shared" si="4"/>
        <v>64.416998022601476</v>
      </c>
      <c r="F89" s="6">
        <f t="shared" si="5"/>
        <v>25.583001977398524</v>
      </c>
      <c r="G89" s="6">
        <f>F89-循軌误差!$E$24</f>
        <v>1.7930019773985251</v>
      </c>
      <c r="H89" s="6">
        <f>ABS(100*((循軌误差!$E$24-计算!F89)/90))</f>
        <v>1.9922244193316945</v>
      </c>
    </row>
    <row r="90" spans="1:8">
      <c r="A90" s="3">
        <v>144</v>
      </c>
      <c r="B90" s="3">
        <f>循軌误差!$D$24</f>
        <v>230</v>
      </c>
      <c r="C90" s="3">
        <f>B90-循軌误差!$A$24</f>
        <v>212</v>
      </c>
      <c r="D90" s="5">
        <f t="shared" si="3"/>
        <v>0.4331521739130435</v>
      </c>
      <c r="E90" s="6">
        <f t="shared" si="4"/>
        <v>64.332228003210801</v>
      </c>
      <c r="F90" s="6">
        <f t="shared" si="5"/>
        <v>25.667771996789199</v>
      </c>
      <c r="G90" s="6">
        <f>F90-循軌误差!$E$24</f>
        <v>1.8777719967891997</v>
      </c>
      <c r="H90" s="6">
        <f>ABS(100*((循軌误差!$E$24-计算!F90)/90))</f>
        <v>2.0864133297657772</v>
      </c>
    </row>
    <row r="91" spans="1:8">
      <c r="A91" s="3">
        <v>145</v>
      </c>
      <c r="B91" s="3">
        <f>循軌误差!$D$24</f>
        <v>230</v>
      </c>
      <c r="C91" s="3">
        <f>B91-循軌误差!$A$24</f>
        <v>212</v>
      </c>
      <c r="D91" s="5">
        <f t="shared" si="3"/>
        <v>0.43449775112443778</v>
      </c>
      <c r="E91" s="6">
        <f t="shared" si="4"/>
        <v>64.246660689724123</v>
      </c>
      <c r="F91" s="6">
        <f t="shared" si="5"/>
        <v>25.753339310275877</v>
      </c>
      <c r="G91" s="6">
        <f>F91-循軌误差!$E$24</f>
        <v>1.9633393102758774</v>
      </c>
      <c r="H91" s="6">
        <f>ABS(100*((循軌误差!$E$24-计算!F91)/90))</f>
        <v>2.1814881225287528</v>
      </c>
    </row>
    <row r="92" spans="1:8">
      <c r="A92" s="3">
        <v>146</v>
      </c>
      <c r="B92" s="3">
        <f>循軌误差!$D$24</f>
        <v>230</v>
      </c>
      <c r="C92" s="3">
        <f>B92-循軌误差!$A$24</f>
        <v>212</v>
      </c>
      <c r="D92" s="5">
        <f t="shared" si="3"/>
        <v>0.43585467540202499</v>
      </c>
      <c r="E92" s="6">
        <f t="shared" si="4"/>
        <v>64.160309323710209</v>
      </c>
      <c r="F92" s="6">
        <f t="shared" si="5"/>
        <v>25.839690676289791</v>
      </c>
      <c r="G92" s="6">
        <f>F92-循軌误差!$E$24</f>
        <v>2.0496906762897922</v>
      </c>
      <c r="H92" s="6">
        <f>ABS(100*((循軌误差!$E$24-计算!F92)/90))</f>
        <v>2.2774340847664356</v>
      </c>
    </row>
    <row r="93" spans="1:8">
      <c r="A93" s="3">
        <v>147</v>
      </c>
      <c r="B93" s="3">
        <f>循軌误差!$D$24</f>
        <v>230</v>
      </c>
      <c r="C93" s="3">
        <f>B93-循軌误差!$A$24</f>
        <v>212</v>
      </c>
      <c r="D93" s="5">
        <f t="shared" si="3"/>
        <v>0.43722271517302574</v>
      </c>
      <c r="E93" s="6">
        <f t="shared" si="4"/>
        <v>64.073186746443724</v>
      </c>
      <c r="F93" s="6">
        <f t="shared" si="5"/>
        <v>25.926813253556276</v>
      </c>
      <c r="G93" s="6">
        <f>F93-循軌误差!$E$24</f>
        <v>2.1368132535562765</v>
      </c>
      <c r="H93" s="6">
        <f>ABS(100*((循軌误差!$E$24-计算!F93)/90))</f>
        <v>2.374236948395863</v>
      </c>
    </row>
    <row r="94" spans="1:8">
      <c r="A94" s="3">
        <v>148</v>
      </c>
      <c r="B94" s="3">
        <f>循軌误差!$D$24</f>
        <v>230</v>
      </c>
      <c r="C94" s="3">
        <f>B94-循軌误差!$A$24</f>
        <v>212</v>
      </c>
      <c r="D94" s="5">
        <f t="shared" si="3"/>
        <v>0.43860164512338423</v>
      </c>
      <c r="E94" s="6">
        <f t="shared" si="4"/>
        <v>63.985305412307106</v>
      </c>
      <c r="F94" s="6">
        <f t="shared" si="5"/>
        <v>26.014694587692894</v>
      </c>
      <c r="G94" s="6">
        <f>F94-循軌误差!$E$24</f>
        <v>2.2246945876928947</v>
      </c>
      <c r="H94" s="6">
        <f>ABS(100*((循軌误差!$E$24-计算!F94)/90))</f>
        <v>2.4718828752143276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4"/>
  <sheetViews>
    <sheetView topLeftCell="A151" workbookViewId="0">
      <selection activeCell="A215" sqref="A215:G216"/>
    </sheetView>
  </sheetViews>
  <sheetFormatPr defaultRowHeight="15.75"/>
  <cols>
    <col min="1" max="7" width="18.7109375" customWidth="1"/>
  </cols>
  <sheetData>
    <row r="1" spans="1:7" ht="87.7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</row>
    <row r="2" spans="1:7" hidden="1">
      <c r="A2" s="15"/>
      <c r="B2" s="15"/>
      <c r="C2" s="15"/>
      <c r="D2" s="15"/>
      <c r="E2" s="15"/>
      <c r="F2" s="15"/>
      <c r="G2" s="15"/>
    </row>
    <row r="3" spans="1:7" ht="8.1" customHeight="1">
      <c r="A3" s="12" t="s">
        <v>7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2" t="s">
        <v>13</v>
      </c>
    </row>
    <row r="4" spans="1:7" ht="8.1" customHeight="1">
      <c r="A4" s="13"/>
      <c r="B4" s="13"/>
      <c r="C4" s="13"/>
      <c r="D4" s="13"/>
      <c r="E4" s="13"/>
      <c r="F4" s="13"/>
      <c r="G4" s="13"/>
    </row>
    <row r="5" spans="1:7" ht="8.1" customHeight="1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</row>
    <row r="6" spans="1:7" ht="8.1" customHeight="1">
      <c r="A6" s="13"/>
      <c r="B6" s="13"/>
      <c r="C6" s="13"/>
      <c r="D6" s="13"/>
      <c r="E6" s="13"/>
      <c r="F6" s="13"/>
      <c r="G6" s="13"/>
    </row>
    <row r="7" spans="1:7" ht="8.1" customHeight="1">
      <c r="A7" s="12" t="s">
        <v>21</v>
      </c>
      <c r="B7" s="12" t="s">
        <v>22</v>
      </c>
      <c r="C7" s="12" t="s">
        <v>23</v>
      </c>
      <c r="D7" s="12" t="s">
        <v>24</v>
      </c>
      <c r="E7" s="12" t="s">
        <v>25</v>
      </c>
      <c r="F7" s="12" t="s">
        <v>26</v>
      </c>
      <c r="G7" s="12" t="s">
        <v>27</v>
      </c>
    </row>
    <row r="8" spans="1:7" ht="8.1" customHeight="1">
      <c r="A8" s="13"/>
      <c r="B8" s="13"/>
      <c r="C8" s="13"/>
      <c r="D8" s="13"/>
      <c r="E8" s="13"/>
      <c r="F8" s="13"/>
      <c r="G8" s="13"/>
    </row>
    <row r="9" spans="1:7" ht="8.1" customHeight="1">
      <c r="A9" s="12" t="s">
        <v>28</v>
      </c>
      <c r="B9" s="12" t="s">
        <v>29</v>
      </c>
      <c r="C9" s="12" t="s">
        <v>30</v>
      </c>
      <c r="D9" s="12" t="s">
        <v>31</v>
      </c>
      <c r="E9" s="12" t="s">
        <v>32</v>
      </c>
      <c r="F9" s="12" t="s">
        <v>33</v>
      </c>
      <c r="G9" s="12" t="s">
        <v>34</v>
      </c>
    </row>
    <row r="10" spans="1:7" ht="8.1" customHeight="1">
      <c r="A10" s="13"/>
      <c r="B10" s="13"/>
      <c r="C10" s="13"/>
      <c r="D10" s="13"/>
      <c r="E10" s="13"/>
      <c r="F10" s="13"/>
      <c r="G10" s="13"/>
    </row>
    <row r="11" spans="1:7" ht="8.1" customHeight="1">
      <c r="A11" s="12" t="s">
        <v>35</v>
      </c>
      <c r="B11" s="12" t="s">
        <v>36</v>
      </c>
      <c r="C11" s="12" t="s">
        <v>37</v>
      </c>
      <c r="D11" s="12" t="s">
        <v>38</v>
      </c>
      <c r="E11" s="12" t="s">
        <v>39</v>
      </c>
      <c r="F11" s="12" t="s">
        <v>40</v>
      </c>
      <c r="G11" s="12" t="s">
        <v>41</v>
      </c>
    </row>
    <row r="12" spans="1:7" ht="8.1" customHeight="1">
      <c r="A12" s="13"/>
      <c r="B12" s="13"/>
      <c r="C12" s="13"/>
      <c r="D12" s="13"/>
      <c r="E12" s="13"/>
      <c r="F12" s="13"/>
      <c r="G12" s="13"/>
    </row>
    <row r="13" spans="1:7" ht="8.1" customHeight="1">
      <c r="A13" s="12" t="s">
        <v>42</v>
      </c>
      <c r="B13" s="12" t="s">
        <v>43</v>
      </c>
      <c r="C13" s="12" t="s">
        <v>44</v>
      </c>
      <c r="D13" s="12" t="s">
        <v>45</v>
      </c>
      <c r="E13" s="12" t="s">
        <v>46</v>
      </c>
      <c r="F13" s="12" t="s">
        <v>47</v>
      </c>
      <c r="G13" s="12" t="s">
        <v>48</v>
      </c>
    </row>
    <row r="14" spans="1:7" ht="8.1" customHeight="1">
      <c r="A14" s="13"/>
      <c r="B14" s="13"/>
      <c r="C14" s="13"/>
      <c r="D14" s="13"/>
      <c r="E14" s="13"/>
      <c r="F14" s="13"/>
      <c r="G14" s="13"/>
    </row>
    <row r="15" spans="1:7" ht="8.1" customHeight="1">
      <c r="A15" s="12" t="s">
        <v>49</v>
      </c>
      <c r="B15" s="12" t="s">
        <v>50</v>
      </c>
      <c r="C15" s="12" t="s">
        <v>51</v>
      </c>
      <c r="D15" s="12" t="s">
        <v>52</v>
      </c>
      <c r="E15" s="12" t="s">
        <v>53</v>
      </c>
      <c r="F15" s="12" t="s">
        <v>54</v>
      </c>
      <c r="G15" s="12" t="s">
        <v>55</v>
      </c>
    </row>
    <row r="16" spans="1:7" ht="8.1" customHeight="1">
      <c r="A16" s="13"/>
      <c r="B16" s="13"/>
      <c r="C16" s="13"/>
      <c r="D16" s="13"/>
      <c r="E16" s="13"/>
      <c r="F16" s="13"/>
      <c r="G16" s="13"/>
    </row>
    <row r="17" spans="1:7" ht="8.1" customHeight="1">
      <c r="A17" s="12" t="s">
        <v>56</v>
      </c>
      <c r="B17" s="12" t="s">
        <v>57</v>
      </c>
      <c r="C17" s="12" t="s">
        <v>58</v>
      </c>
      <c r="D17" s="12" t="s">
        <v>59</v>
      </c>
      <c r="E17" s="12" t="s">
        <v>60</v>
      </c>
      <c r="F17" s="12" t="s">
        <v>61</v>
      </c>
      <c r="G17" s="12" t="s">
        <v>62</v>
      </c>
    </row>
    <row r="18" spans="1:7" ht="8.1" customHeight="1">
      <c r="A18" s="13"/>
      <c r="B18" s="13"/>
      <c r="C18" s="13"/>
      <c r="D18" s="13"/>
      <c r="E18" s="13"/>
      <c r="F18" s="13"/>
      <c r="G18" s="13"/>
    </row>
    <row r="19" spans="1:7" ht="8.1" customHeight="1">
      <c r="A19" s="12" t="s">
        <v>63</v>
      </c>
      <c r="B19" s="12" t="s">
        <v>64</v>
      </c>
      <c r="C19" s="12" t="s">
        <v>65</v>
      </c>
      <c r="D19" s="12" t="s">
        <v>66</v>
      </c>
      <c r="E19" s="12" t="s">
        <v>67</v>
      </c>
      <c r="F19" s="12" t="s">
        <v>68</v>
      </c>
      <c r="G19" s="12" t="s">
        <v>69</v>
      </c>
    </row>
    <row r="20" spans="1:7" ht="8.1" customHeight="1">
      <c r="A20" s="13"/>
      <c r="B20" s="13"/>
      <c r="C20" s="13"/>
      <c r="D20" s="13"/>
      <c r="E20" s="13"/>
      <c r="F20" s="13"/>
      <c r="G20" s="13"/>
    </row>
    <row r="21" spans="1:7" ht="8.1" customHeight="1">
      <c r="A21" s="12" t="s">
        <v>70</v>
      </c>
      <c r="B21" s="12" t="s">
        <v>71</v>
      </c>
      <c r="C21" s="12" t="s">
        <v>72</v>
      </c>
      <c r="D21" s="12" t="s">
        <v>73</v>
      </c>
      <c r="E21" s="12" t="s">
        <v>74</v>
      </c>
      <c r="F21" s="12" t="s">
        <v>75</v>
      </c>
      <c r="G21" s="12" t="s">
        <v>76</v>
      </c>
    </row>
    <row r="22" spans="1:7" ht="8.1" customHeight="1">
      <c r="A22" s="13"/>
      <c r="B22" s="13"/>
      <c r="C22" s="13"/>
      <c r="D22" s="13"/>
      <c r="E22" s="13"/>
      <c r="F22" s="13"/>
      <c r="G22" s="13"/>
    </row>
    <row r="23" spans="1:7" ht="8.1" customHeight="1">
      <c r="A23" s="12" t="s">
        <v>77</v>
      </c>
      <c r="B23" s="12" t="s">
        <v>78</v>
      </c>
      <c r="C23" s="12" t="s">
        <v>79</v>
      </c>
      <c r="D23" s="12" t="s">
        <v>80</v>
      </c>
      <c r="E23" s="12" t="s">
        <v>81</v>
      </c>
      <c r="F23" s="12" t="s">
        <v>82</v>
      </c>
      <c r="G23" s="12" t="s">
        <v>83</v>
      </c>
    </row>
    <row r="24" spans="1:7" ht="8.1" customHeight="1">
      <c r="A24" s="13"/>
      <c r="B24" s="13"/>
      <c r="C24" s="13"/>
      <c r="D24" s="13"/>
      <c r="E24" s="13"/>
      <c r="F24" s="13"/>
      <c r="G24" s="13"/>
    </row>
    <row r="25" spans="1:7" ht="8.1" customHeight="1">
      <c r="A25" s="12" t="s">
        <v>84</v>
      </c>
      <c r="B25" s="12" t="s">
        <v>85</v>
      </c>
      <c r="C25" s="12" t="s">
        <v>86</v>
      </c>
      <c r="D25" s="12" t="s">
        <v>87</v>
      </c>
      <c r="E25" s="12" t="s">
        <v>88</v>
      </c>
      <c r="F25" s="12" t="s">
        <v>89</v>
      </c>
      <c r="G25" s="12" t="s">
        <v>90</v>
      </c>
    </row>
    <row r="26" spans="1:7" ht="8.1" customHeight="1">
      <c r="A26" s="13"/>
      <c r="B26" s="13"/>
      <c r="C26" s="13"/>
      <c r="D26" s="13"/>
      <c r="E26" s="13"/>
      <c r="F26" s="13"/>
      <c r="G26" s="13"/>
    </row>
    <row r="27" spans="1:7" ht="8.1" customHeight="1">
      <c r="A27" s="12" t="s">
        <v>91</v>
      </c>
      <c r="B27" s="12" t="s">
        <v>92</v>
      </c>
      <c r="C27" s="12" t="s">
        <v>93</v>
      </c>
      <c r="D27" s="12" t="s">
        <v>94</v>
      </c>
      <c r="E27" s="12" t="s">
        <v>95</v>
      </c>
      <c r="F27" s="12" t="s">
        <v>96</v>
      </c>
      <c r="G27" s="12" t="s">
        <v>97</v>
      </c>
    </row>
    <row r="28" spans="1:7" ht="8.1" customHeight="1">
      <c r="A28" s="13"/>
      <c r="B28" s="13"/>
      <c r="C28" s="13"/>
      <c r="D28" s="13"/>
      <c r="E28" s="13"/>
      <c r="F28" s="13"/>
      <c r="G28" s="13"/>
    </row>
    <row r="29" spans="1:7" ht="8.1" customHeight="1">
      <c r="A29" s="12" t="s">
        <v>98</v>
      </c>
      <c r="B29" s="12" t="s">
        <v>99</v>
      </c>
      <c r="C29" s="12" t="s">
        <v>100</v>
      </c>
      <c r="D29" s="12" t="s">
        <v>101</v>
      </c>
      <c r="E29" s="12" t="s">
        <v>102</v>
      </c>
      <c r="F29" s="12" t="s">
        <v>103</v>
      </c>
      <c r="G29" s="12" t="s">
        <v>104</v>
      </c>
    </row>
    <row r="30" spans="1:7" ht="8.1" customHeight="1">
      <c r="A30" s="13"/>
      <c r="B30" s="13"/>
      <c r="C30" s="13"/>
      <c r="D30" s="13"/>
      <c r="E30" s="13"/>
      <c r="F30" s="13"/>
      <c r="G30" s="13"/>
    </row>
    <row r="31" spans="1:7" ht="8.1" customHeight="1">
      <c r="A31" s="12" t="s">
        <v>105</v>
      </c>
      <c r="B31" s="12" t="s">
        <v>106</v>
      </c>
      <c r="C31" s="12" t="s">
        <v>107</v>
      </c>
      <c r="D31" s="12" t="s">
        <v>108</v>
      </c>
      <c r="E31" s="12" t="s">
        <v>109</v>
      </c>
      <c r="F31" s="12" t="s">
        <v>110</v>
      </c>
      <c r="G31" s="12" t="s">
        <v>111</v>
      </c>
    </row>
    <row r="32" spans="1:7" ht="8.1" customHeight="1">
      <c r="A32" s="13"/>
      <c r="B32" s="13"/>
      <c r="C32" s="13"/>
      <c r="D32" s="13"/>
      <c r="E32" s="13"/>
      <c r="F32" s="13"/>
      <c r="G32" s="13"/>
    </row>
    <row r="33" spans="1:7" ht="8.1" customHeight="1">
      <c r="A33" s="12" t="s">
        <v>112</v>
      </c>
      <c r="B33" s="12" t="s">
        <v>113</v>
      </c>
      <c r="C33" s="12" t="s">
        <v>114</v>
      </c>
      <c r="D33" s="12" t="s">
        <v>115</v>
      </c>
      <c r="E33" s="12" t="s">
        <v>116</v>
      </c>
      <c r="F33" s="12" t="s">
        <v>117</v>
      </c>
      <c r="G33" s="12" t="s">
        <v>118</v>
      </c>
    </row>
    <row r="34" spans="1:7" ht="8.1" customHeight="1">
      <c r="A34" s="13"/>
      <c r="B34" s="13"/>
      <c r="C34" s="13"/>
      <c r="D34" s="13"/>
      <c r="E34" s="13"/>
      <c r="F34" s="13"/>
      <c r="G34" s="13"/>
    </row>
    <row r="35" spans="1:7" ht="8.1" customHeight="1">
      <c r="A35" s="12" t="s">
        <v>119</v>
      </c>
      <c r="B35" s="12" t="s">
        <v>120</v>
      </c>
      <c r="C35" s="12" t="s">
        <v>121</v>
      </c>
      <c r="D35" s="12" t="s">
        <v>122</v>
      </c>
      <c r="E35" s="12" t="s">
        <v>123</v>
      </c>
      <c r="F35" s="12" t="s">
        <v>124</v>
      </c>
      <c r="G35" s="12" t="s">
        <v>125</v>
      </c>
    </row>
    <row r="36" spans="1:7" ht="8.1" customHeight="1">
      <c r="A36" s="13"/>
      <c r="B36" s="13"/>
      <c r="C36" s="13"/>
      <c r="D36" s="13"/>
      <c r="E36" s="13"/>
      <c r="F36" s="13"/>
      <c r="G36" s="13"/>
    </row>
    <row r="37" spans="1:7" ht="8.1" customHeight="1">
      <c r="A37" s="12" t="s">
        <v>126</v>
      </c>
      <c r="B37" s="12" t="s">
        <v>127</v>
      </c>
      <c r="C37" s="12" t="s">
        <v>128</v>
      </c>
      <c r="D37" s="12" t="s">
        <v>129</v>
      </c>
      <c r="E37" s="12" t="s">
        <v>130</v>
      </c>
      <c r="F37" s="12" t="s">
        <v>131</v>
      </c>
      <c r="G37" s="12" t="s">
        <v>132</v>
      </c>
    </row>
    <row r="38" spans="1:7" ht="8.1" customHeight="1">
      <c r="A38" s="13"/>
      <c r="B38" s="13"/>
      <c r="C38" s="13"/>
      <c r="D38" s="13"/>
      <c r="E38" s="13"/>
      <c r="F38" s="13"/>
      <c r="G38" s="13"/>
    </row>
    <row r="39" spans="1:7" ht="8.1" customHeight="1">
      <c r="A39" s="12" t="s">
        <v>133</v>
      </c>
      <c r="B39" s="12" t="s">
        <v>134</v>
      </c>
      <c r="C39" s="12" t="s">
        <v>135</v>
      </c>
      <c r="D39" s="12" t="s">
        <v>136</v>
      </c>
      <c r="E39" s="12" t="s">
        <v>137</v>
      </c>
      <c r="F39" s="12" t="s">
        <v>138</v>
      </c>
      <c r="G39" s="12" t="s">
        <v>139</v>
      </c>
    </row>
    <row r="40" spans="1:7" ht="8.1" customHeight="1">
      <c r="A40" s="13"/>
      <c r="B40" s="13"/>
      <c r="C40" s="13"/>
      <c r="D40" s="13"/>
      <c r="E40" s="13"/>
      <c r="F40" s="13"/>
      <c r="G40" s="13"/>
    </row>
    <row r="41" spans="1:7" ht="8.1" customHeight="1">
      <c r="A41" s="12" t="s">
        <v>140</v>
      </c>
      <c r="B41" s="12" t="s">
        <v>141</v>
      </c>
      <c r="C41" s="12" t="s">
        <v>142</v>
      </c>
      <c r="D41" s="12" t="s">
        <v>143</v>
      </c>
      <c r="E41" s="12" t="s">
        <v>144</v>
      </c>
      <c r="F41" s="12" t="s">
        <v>145</v>
      </c>
      <c r="G41" s="12" t="s">
        <v>146</v>
      </c>
    </row>
    <row r="42" spans="1:7" ht="8.1" customHeight="1">
      <c r="A42" s="13"/>
      <c r="B42" s="13"/>
      <c r="C42" s="13"/>
      <c r="D42" s="13"/>
      <c r="E42" s="13"/>
      <c r="F42" s="13"/>
      <c r="G42" s="13"/>
    </row>
    <row r="43" spans="1:7" ht="8.1" customHeight="1">
      <c r="A43" s="12" t="s">
        <v>147</v>
      </c>
      <c r="B43" s="12" t="s">
        <v>148</v>
      </c>
      <c r="C43" s="12" t="s">
        <v>149</v>
      </c>
      <c r="D43" s="12" t="s">
        <v>150</v>
      </c>
      <c r="E43" s="12" t="s">
        <v>151</v>
      </c>
      <c r="F43" s="12" t="s">
        <v>152</v>
      </c>
      <c r="G43" s="12" t="s">
        <v>153</v>
      </c>
    </row>
    <row r="44" spans="1:7" ht="8.1" customHeight="1">
      <c r="A44" s="13"/>
      <c r="B44" s="13"/>
      <c r="C44" s="13"/>
      <c r="D44" s="13"/>
      <c r="E44" s="13"/>
      <c r="F44" s="13"/>
      <c r="G44" s="13"/>
    </row>
    <row r="45" spans="1:7" ht="8.1" customHeight="1">
      <c r="A45" s="12" t="s">
        <v>154</v>
      </c>
      <c r="B45" s="12" t="s">
        <v>155</v>
      </c>
      <c r="C45" s="12" t="s">
        <v>156</v>
      </c>
      <c r="D45" s="12" t="s">
        <v>157</v>
      </c>
      <c r="E45" s="12" t="s">
        <v>158</v>
      </c>
      <c r="F45" s="12" t="s">
        <v>159</v>
      </c>
      <c r="G45" s="12" t="s">
        <v>160</v>
      </c>
    </row>
    <row r="46" spans="1:7" ht="8.1" customHeight="1">
      <c r="A46" s="13"/>
      <c r="B46" s="13"/>
      <c r="C46" s="13"/>
      <c r="D46" s="13"/>
      <c r="E46" s="13"/>
      <c r="F46" s="13"/>
      <c r="G46" s="13"/>
    </row>
    <row r="47" spans="1:7" ht="8.1" customHeight="1">
      <c r="A47" s="12" t="s">
        <v>161</v>
      </c>
      <c r="B47" s="12" t="s">
        <v>162</v>
      </c>
      <c r="C47" s="12" t="s">
        <v>163</v>
      </c>
      <c r="D47" s="12" t="s">
        <v>164</v>
      </c>
      <c r="E47" s="12" t="s">
        <v>165</v>
      </c>
      <c r="F47" s="12" t="s">
        <v>166</v>
      </c>
      <c r="G47" s="12" t="s">
        <v>167</v>
      </c>
    </row>
    <row r="48" spans="1:7" ht="8.1" customHeight="1">
      <c r="A48" s="13"/>
      <c r="B48" s="13"/>
      <c r="C48" s="13"/>
      <c r="D48" s="13"/>
      <c r="E48" s="13"/>
      <c r="F48" s="13"/>
      <c r="G48" s="13"/>
    </row>
    <row r="49" spans="1:7" ht="8.1" customHeight="1">
      <c r="A49" s="12" t="s">
        <v>168</v>
      </c>
      <c r="B49" s="12" t="s">
        <v>169</v>
      </c>
      <c r="C49" s="12" t="s">
        <v>170</v>
      </c>
      <c r="D49" s="12" t="s">
        <v>171</v>
      </c>
      <c r="E49" s="12" t="s">
        <v>172</v>
      </c>
      <c r="F49" s="12" t="s">
        <v>173</v>
      </c>
      <c r="G49" s="12" t="s">
        <v>174</v>
      </c>
    </row>
    <row r="50" spans="1:7" ht="8.1" customHeight="1">
      <c r="A50" s="13"/>
      <c r="B50" s="13"/>
      <c r="C50" s="13"/>
      <c r="D50" s="13"/>
      <c r="E50" s="13"/>
      <c r="F50" s="13"/>
      <c r="G50" s="13"/>
    </row>
    <row r="51" spans="1:7" ht="8.1" customHeight="1">
      <c r="A51" s="12" t="s">
        <v>175</v>
      </c>
      <c r="B51" s="12" t="s">
        <v>176</v>
      </c>
      <c r="C51" s="12" t="s">
        <v>177</v>
      </c>
      <c r="D51" s="12" t="s">
        <v>178</v>
      </c>
      <c r="E51" s="12" t="s">
        <v>179</v>
      </c>
      <c r="F51" s="12" t="s">
        <v>180</v>
      </c>
      <c r="G51" s="12" t="s">
        <v>181</v>
      </c>
    </row>
    <row r="52" spans="1:7" ht="8.1" customHeight="1">
      <c r="A52" s="13"/>
      <c r="B52" s="13"/>
      <c r="C52" s="13"/>
      <c r="D52" s="13"/>
      <c r="E52" s="13"/>
      <c r="F52" s="13"/>
      <c r="G52" s="13"/>
    </row>
    <row r="53" spans="1:7" ht="8.1" customHeight="1">
      <c r="A53" s="12" t="s">
        <v>182</v>
      </c>
      <c r="B53" s="12" t="s">
        <v>183</v>
      </c>
      <c r="C53" s="12" t="s">
        <v>184</v>
      </c>
      <c r="D53" s="12" t="s">
        <v>185</v>
      </c>
      <c r="E53" s="12" t="s">
        <v>186</v>
      </c>
      <c r="F53" s="12" t="s">
        <v>187</v>
      </c>
      <c r="G53" s="12" t="s">
        <v>188</v>
      </c>
    </row>
    <row r="54" spans="1:7" ht="8.1" customHeight="1">
      <c r="A54" s="13"/>
      <c r="B54" s="13"/>
      <c r="C54" s="13"/>
      <c r="D54" s="13"/>
      <c r="E54" s="13"/>
      <c r="F54" s="13"/>
      <c r="G54" s="13"/>
    </row>
    <row r="55" spans="1:7" ht="8.1" customHeight="1">
      <c r="A55" s="12" t="s">
        <v>189</v>
      </c>
      <c r="B55" s="12" t="s">
        <v>190</v>
      </c>
      <c r="C55" s="12" t="s">
        <v>191</v>
      </c>
      <c r="D55" s="12" t="s">
        <v>192</v>
      </c>
      <c r="E55" s="12" t="s">
        <v>193</v>
      </c>
      <c r="F55" s="12" t="s">
        <v>194</v>
      </c>
      <c r="G55" s="12" t="s">
        <v>195</v>
      </c>
    </row>
    <row r="56" spans="1:7" ht="8.1" customHeight="1">
      <c r="A56" s="13"/>
      <c r="B56" s="13"/>
      <c r="C56" s="13"/>
      <c r="D56" s="13"/>
      <c r="E56" s="13"/>
      <c r="F56" s="13"/>
      <c r="G56" s="13"/>
    </row>
    <row r="57" spans="1:7" ht="8.1" customHeight="1">
      <c r="A57" s="12" t="s">
        <v>196</v>
      </c>
      <c r="B57" s="12" t="s">
        <v>197</v>
      </c>
      <c r="C57" s="12" t="s">
        <v>198</v>
      </c>
      <c r="D57" s="12" t="s">
        <v>199</v>
      </c>
      <c r="E57" s="12" t="s">
        <v>200</v>
      </c>
      <c r="F57" s="12" t="s">
        <v>201</v>
      </c>
      <c r="G57" s="12" t="s">
        <v>202</v>
      </c>
    </row>
    <row r="58" spans="1:7" ht="8.1" customHeight="1">
      <c r="A58" s="13"/>
      <c r="B58" s="13"/>
      <c r="C58" s="13"/>
      <c r="D58" s="13"/>
      <c r="E58" s="13"/>
      <c r="F58" s="13"/>
      <c r="G58" s="13"/>
    </row>
    <row r="59" spans="1:7" ht="8.1" customHeight="1">
      <c r="A59" s="12" t="s">
        <v>203</v>
      </c>
      <c r="B59" s="12" t="s">
        <v>204</v>
      </c>
      <c r="C59" s="12" t="s">
        <v>205</v>
      </c>
      <c r="D59" s="12" t="s">
        <v>206</v>
      </c>
      <c r="E59" s="12" t="s">
        <v>207</v>
      </c>
      <c r="F59" s="12" t="s">
        <v>208</v>
      </c>
      <c r="G59" s="12" t="s">
        <v>209</v>
      </c>
    </row>
    <row r="60" spans="1:7" ht="7.5" customHeight="1">
      <c r="A60" s="13"/>
      <c r="B60" s="13"/>
      <c r="C60" s="13"/>
      <c r="D60" s="13"/>
      <c r="E60" s="13"/>
      <c r="F60" s="13"/>
      <c r="G60" s="13"/>
    </row>
    <row r="61" spans="1:7" ht="8.1" customHeight="1">
      <c r="A61" s="12" t="s">
        <v>210</v>
      </c>
      <c r="B61" s="12" t="s">
        <v>211</v>
      </c>
      <c r="C61" s="12" t="s">
        <v>212</v>
      </c>
      <c r="D61" s="12" t="s">
        <v>213</v>
      </c>
      <c r="E61" s="12" t="s">
        <v>214</v>
      </c>
      <c r="F61" s="12" t="s">
        <v>215</v>
      </c>
      <c r="G61" s="12" t="s">
        <v>216</v>
      </c>
    </row>
    <row r="62" spans="1:7" ht="8.1" customHeight="1">
      <c r="A62" s="13"/>
      <c r="B62" s="13"/>
      <c r="C62" s="13"/>
      <c r="D62" s="13"/>
      <c r="E62" s="13"/>
      <c r="F62" s="13"/>
      <c r="G62" s="13"/>
    </row>
    <row r="63" spans="1:7" ht="8.1" customHeight="1">
      <c r="A63" s="12" t="s">
        <v>217</v>
      </c>
      <c r="B63" s="12" t="s">
        <v>218</v>
      </c>
      <c r="C63" s="12" t="s">
        <v>219</v>
      </c>
      <c r="D63" s="12" t="s">
        <v>220</v>
      </c>
      <c r="E63" s="12" t="s">
        <v>221</v>
      </c>
      <c r="F63" s="12" t="s">
        <v>222</v>
      </c>
      <c r="G63" s="12" t="s">
        <v>223</v>
      </c>
    </row>
    <row r="64" spans="1:7" ht="8.1" customHeight="1">
      <c r="A64" s="13"/>
      <c r="B64" s="13"/>
      <c r="C64" s="13"/>
      <c r="D64" s="13"/>
      <c r="E64" s="13"/>
      <c r="F64" s="13"/>
      <c r="G64" s="13"/>
    </row>
    <row r="65" spans="1:7" ht="8.1" customHeight="1">
      <c r="A65" s="12" t="s">
        <v>224</v>
      </c>
      <c r="B65" s="12" t="s">
        <v>225</v>
      </c>
      <c r="C65" s="12" t="s">
        <v>226</v>
      </c>
      <c r="D65" s="12" t="s">
        <v>227</v>
      </c>
      <c r="E65" s="12" t="s">
        <v>228</v>
      </c>
      <c r="F65" s="12" t="s">
        <v>229</v>
      </c>
      <c r="G65" s="12" t="s">
        <v>230</v>
      </c>
    </row>
    <row r="66" spans="1:7" ht="8.1" customHeight="1">
      <c r="A66" s="13"/>
      <c r="B66" s="13"/>
      <c r="C66" s="13"/>
      <c r="D66" s="13"/>
      <c r="E66" s="13"/>
      <c r="F66" s="13"/>
      <c r="G66" s="13"/>
    </row>
    <row r="67" spans="1:7" ht="8.1" customHeight="1">
      <c r="A67" s="12" t="s">
        <v>231</v>
      </c>
      <c r="B67" s="12" t="s">
        <v>232</v>
      </c>
      <c r="C67" s="12" t="s">
        <v>233</v>
      </c>
      <c r="D67" s="12" t="s">
        <v>234</v>
      </c>
      <c r="E67" s="12" t="s">
        <v>235</v>
      </c>
      <c r="F67" s="12" t="s">
        <v>236</v>
      </c>
      <c r="G67" s="12" t="s">
        <v>237</v>
      </c>
    </row>
    <row r="68" spans="1:7" ht="8.1" customHeight="1">
      <c r="A68" s="13"/>
      <c r="B68" s="13"/>
      <c r="C68" s="13"/>
      <c r="D68" s="13"/>
      <c r="E68" s="13"/>
      <c r="F68" s="13"/>
      <c r="G68" s="13"/>
    </row>
    <row r="69" spans="1:7" ht="8.1" customHeight="1">
      <c r="A69" s="12" t="s">
        <v>238</v>
      </c>
      <c r="B69" s="12" t="s">
        <v>239</v>
      </c>
      <c r="C69" s="12" t="s">
        <v>240</v>
      </c>
      <c r="D69" s="12" t="s">
        <v>241</v>
      </c>
      <c r="E69" s="12" t="s">
        <v>242</v>
      </c>
      <c r="F69" s="12" t="s">
        <v>243</v>
      </c>
      <c r="G69" s="12" t="s">
        <v>244</v>
      </c>
    </row>
    <row r="70" spans="1:7" ht="8.1" customHeight="1">
      <c r="A70" s="13"/>
      <c r="B70" s="13"/>
      <c r="C70" s="13"/>
      <c r="D70" s="13"/>
      <c r="E70" s="13"/>
      <c r="F70" s="13"/>
      <c r="G70" s="13"/>
    </row>
    <row r="71" spans="1:7" ht="8.1" customHeight="1">
      <c r="A71" s="12" t="s">
        <v>245</v>
      </c>
      <c r="B71" s="12" t="s">
        <v>246</v>
      </c>
      <c r="C71" s="12" t="s">
        <v>247</v>
      </c>
      <c r="D71" s="12" t="s">
        <v>248</v>
      </c>
      <c r="E71" s="12" t="s">
        <v>249</v>
      </c>
      <c r="F71" s="12" t="s">
        <v>250</v>
      </c>
      <c r="G71" s="12" t="s">
        <v>251</v>
      </c>
    </row>
    <row r="72" spans="1:7" ht="8.1" customHeight="1">
      <c r="A72" s="13"/>
      <c r="B72" s="13"/>
      <c r="C72" s="13"/>
      <c r="D72" s="13"/>
      <c r="E72" s="13"/>
      <c r="F72" s="13"/>
      <c r="G72" s="13"/>
    </row>
    <row r="73" spans="1:7" ht="8.1" customHeight="1">
      <c r="A73" s="12" t="s">
        <v>252</v>
      </c>
      <c r="B73" s="12" t="s">
        <v>253</v>
      </c>
      <c r="C73" s="12" t="s">
        <v>254</v>
      </c>
      <c r="D73" s="12" t="s">
        <v>255</v>
      </c>
      <c r="E73" s="12" t="s">
        <v>256</v>
      </c>
      <c r="F73" s="12" t="s">
        <v>257</v>
      </c>
      <c r="G73" s="12" t="s">
        <v>258</v>
      </c>
    </row>
    <row r="74" spans="1:7" ht="8.1" customHeight="1">
      <c r="A74" s="13"/>
      <c r="B74" s="13"/>
      <c r="C74" s="13"/>
      <c r="D74" s="13"/>
      <c r="E74" s="13"/>
      <c r="F74" s="13"/>
      <c r="G74" s="13"/>
    </row>
    <row r="75" spans="1:7" ht="8.1" customHeight="1">
      <c r="A75" s="12" t="s">
        <v>259</v>
      </c>
      <c r="B75" s="12" t="s">
        <v>260</v>
      </c>
      <c r="C75" s="12" t="s">
        <v>261</v>
      </c>
      <c r="D75" s="12" t="s">
        <v>262</v>
      </c>
      <c r="E75" s="12" t="s">
        <v>263</v>
      </c>
      <c r="F75" s="12" t="s">
        <v>264</v>
      </c>
      <c r="G75" s="12" t="s">
        <v>265</v>
      </c>
    </row>
    <row r="76" spans="1:7" ht="8.1" customHeight="1">
      <c r="A76" s="13"/>
      <c r="B76" s="13"/>
      <c r="C76" s="13"/>
      <c r="D76" s="13"/>
      <c r="E76" s="13"/>
      <c r="F76" s="13"/>
      <c r="G76" s="13"/>
    </row>
    <row r="77" spans="1:7" ht="8.1" customHeight="1">
      <c r="A77" s="12" t="s">
        <v>266</v>
      </c>
      <c r="B77" s="12" t="s">
        <v>267</v>
      </c>
      <c r="C77" s="12" t="s">
        <v>268</v>
      </c>
      <c r="D77" s="12" t="s">
        <v>269</v>
      </c>
      <c r="E77" s="12" t="s">
        <v>270</v>
      </c>
      <c r="F77" s="12" t="s">
        <v>271</v>
      </c>
      <c r="G77" s="12" t="s">
        <v>272</v>
      </c>
    </row>
    <row r="78" spans="1:7" ht="8.1" customHeight="1">
      <c r="A78" s="13"/>
      <c r="B78" s="13"/>
      <c r="C78" s="13"/>
      <c r="D78" s="13"/>
      <c r="E78" s="13"/>
      <c r="F78" s="13"/>
      <c r="G78" s="13"/>
    </row>
    <row r="79" spans="1:7" ht="8.1" customHeight="1">
      <c r="A79" s="12" t="s">
        <v>273</v>
      </c>
      <c r="B79" s="12" t="s">
        <v>274</v>
      </c>
      <c r="C79" s="12" t="s">
        <v>275</v>
      </c>
      <c r="D79" s="12" t="s">
        <v>276</v>
      </c>
      <c r="E79" s="12" t="s">
        <v>277</v>
      </c>
      <c r="F79" s="12" t="s">
        <v>278</v>
      </c>
      <c r="G79" s="12" t="s">
        <v>279</v>
      </c>
    </row>
    <row r="80" spans="1:7" ht="8.1" customHeight="1">
      <c r="A80" s="13"/>
      <c r="B80" s="13"/>
      <c r="C80" s="13"/>
      <c r="D80" s="13"/>
      <c r="E80" s="13"/>
      <c r="F80" s="13"/>
      <c r="G80" s="13"/>
    </row>
    <row r="81" spans="1:7" ht="8.1" customHeight="1">
      <c r="A81" s="12" t="s">
        <v>280</v>
      </c>
      <c r="B81" s="12" t="s">
        <v>281</v>
      </c>
      <c r="C81" s="12" t="s">
        <v>282</v>
      </c>
      <c r="D81" s="12" t="s">
        <v>283</v>
      </c>
      <c r="E81" s="12" t="s">
        <v>284</v>
      </c>
      <c r="F81" s="12" t="s">
        <v>285</v>
      </c>
      <c r="G81" s="12" t="s">
        <v>286</v>
      </c>
    </row>
    <row r="82" spans="1:7" ht="8.1" customHeight="1">
      <c r="A82" s="13"/>
      <c r="B82" s="13"/>
      <c r="C82" s="13"/>
      <c r="D82" s="13"/>
      <c r="E82" s="13"/>
      <c r="F82" s="13"/>
      <c r="G82" s="13"/>
    </row>
    <row r="83" spans="1:7" ht="8.1" customHeight="1">
      <c r="A83" s="12" t="s">
        <v>287</v>
      </c>
      <c r="B83" s="12" t="s">
        <v>288</v>
      </c>
      <c r="C83" s="12" t="s">
        <v>289</v>
      </c>
      <c r="D83" s="12" t="s">
        <v>290</v>
      </c>
      <c r="E83" s="12" t="s">
        <v>291</v>
      </c>
      <c r="F83" s="12" t="s">
        <v>292</v>
      </c>
      <c r="G83" s="12" t="s">
        <v>293</v>
      </c>
    </row>
    <row r="84" spans="1:7" ht="8.1" customHeight="1">
      <c r="A84" s="13"/>
      <c r="B84" s="13"/>
      <c r="C84" s="13"/>
      <c r="D84" s="13"/>
      <c r="E84" s="13"/>
      <c r="F84" s="13"/>
      <c r="G84" s="13"/>
    </row>
    <row r="85" spans="1:7" ht="8.1" customHeight="1">
      <c r="A85" s="12" t="s">
        <v>294</v>
      </c>
      <c r="B85" s="12" t="s">
        <v>295</v>
      </c>
      <c r="C85" s="12" t="s">
        <v>296</v>
      </c>
      <c r="D85" s="12" t="s">
        <v>297</v>
      </c>
      <c r="E85" s="12" t="s">
        <v>298</v>
      </c>
      <c r="F85" s="12" t="s">
        <v>299</v>
      </c>
      <c r="G85" s="12" t="s">
        <v>300</v>
      </c>
    </row>
    <row r="86" spans="1:7" ht="8.1" customHeight="1">
      <c r="A86" s="13"/>
      <c r="B86" s="13"/>
      <c r="C86" s="13"/>
      <c r="D86" s="13"/>
      <c r="E86" s="13"/>
      <c r="F86" s="13"/>
      <c r="G86" s="13"/>
    </row>
    <row r="87" spans="1:7" ht="8.1" customHeight="1">
      <c r="A87" s="12" t="s">
        <v>301</v>
      </c>
      <c r="B87" s="12" t="s">
        <v>302</v>
      </c>
      <c r="C87" s="12" t="s">
        <v>303</v>
      </c>
      <c r="D87" s="12" t="s">
        <v>304</v>
      </c>
      <c r="E87" s="12" t="s">
        <v>305</v>
      </c>
      <c r="F87" s="12" t="s">
        <v>306</v>
      </c>
      <c r="G87" s="12" t="s">
        <v>307</v>
      </c>
    </row>
    <row r="88" spans="1:7" ht="8.1" customHeight="1">
      <c r="A88" s="13"/>
      <c r="B88" s="13"/>
      <c r="C88" s="13"/>
      <c r="D88" s="13"/>
      <c r="E88" s="13"/>
      <c r="F88" s="13"/>
      <c r="G88" s="13"/>
    </row>
    <row r="89" spans="1:7" ht="8.1" customHeight="1">
      <c r="A89" s="12" t="s">
        <v>308</v>
      </c>
      <c r="B89" s="12" t="s">
        <v>309</v>
      </c>
      <c r="C89" s="12" t="s">
        <v>310</v>
      </c>
      <c r="D89" s="12" t="s">
        <v>311</v>
      </c>
      <c r="E89" s="12" t="s">
        <v>312</v>
      </c>
      <c r="F89" s="12" t="s">
        <v>313</v>
      </c>
      <c r="G89" s="12" t="s">
        <v>314</v>
      </c>
    </row>
    <row r="90" spans="1:7" ht="8.1" customHeight="1">
      <c r="A90" s="13"/>
      <c r="B90" s="13"/>
      <c r="C90" s="13"/>
      <c r="D90" s="13"/>
      <c r="E90" s="13"/>
      <c r="F90" s="13"/>
      <c r="G90" s="13"/>
    </row>
    <row r="91" spans="1:7" ht="8.1" customHeight="1">
      <c r="A91" s="12" t="s">
        <v>315</v>
      </c>
      <c r="B91" s="12" t="s">
        <v>316</v>
      </c>
      <c r="C91" s="12" t="s">
        <v>317</v>
      </c>
      <c r="D91" s="12" t="s">
        <v>318</v>
      </c>
      <c r="E91" s="12" t="s">
        <v>319</v>
      </c>
      <c r="F91" s="12" t="s">
        <v>320</v>
      </c>
      <c r="G91" s="12" t="s">
        <v>321</v>
      </c>
    </row>
    <row r="92" spans="1:7" ht="8.1" customHeight="1">
      <c r="A92" s="13"/>
      <c r="B92" s="13"/>
      <c r="C92" s="13"/>
      <c r="D92" s="13"/>
      <c r="E92" s="13"/>
      <c r="F92" s="13"/>
      <c r="G92" s="13"/>
    </row>
    <row r="93" spans="1:7" ht="8.1" customHeight="1">
      <c r="A93" s="12" t="s">
        <v>322</v>
      </c>
      <c r="B93" s="12" t="s">
        <v>323</v>
      </c>
      <c r="C93" s="12" t="s">
        <v>324</v>
      </c>
      <c r="D93" s="12" t="s">
        <v>325</v>
      </c>
      <c r="E93" s="12" t="s">
        <v>326</v>
      </c>
      <c r="F93" s="12" t="s">
        <v>327</v>
      </c>
      <c r="G93" s="12" t="s">
        <v>328</v>
      </c>
    </row>
    <row r="94" spans="1:7" ht="8.1" customHeight="1">
      <c r="A94" s="13"/>
      <c r="B94" s="13"/>
      <c r="C94" s="13"/>
      <c r="D94" s="13"/>
      <c r="E94" s="13"/>
      <c r="F94" s="13"/>
      <c r="G94" s="13"/>
    </row>
    <row r="95" spans="1:7" ht="8.1" customHeight="1">
      <c r="A95" s="12" t="s">
        <v>329</v>
      </c>
      <c r="B95" s="12" t="s">
        <v>330</v>
      </c>
      <c r="C95" s="12" t="s">
        <v>331</v>
      </c>
      <c r="D95" s="12" t="s">
        <v>332</v>
      </c>
      <c r="E95" s="12" t="s">
        <v>333</v>
      </c>
      <c r="F95" s="12" t="s">
        <v>334</v>
      </c>
      <c r="G95" s="12" t="s">
        <v>335</v>
      </c>
    </row>
    <row r="96" spans="1:7" ht="8.1" customHeight="1">
      <c r="A96" s="13"/>
      <c r="B96" s="13"/>
      <c r="C96" s="13"/>
      <c r="D96" s="13"/>
      <c r="E96" s="13"/>
      <c r="F96" s="13"/>
      <c r="G96" s="13"/>
    </row>
    <row r="97" spans="1:7" ht="8.1" customHeight="1">
      <c r="A97" s="12" t="s">
        <v>336</v>
      </c>
      <c r="B97" s="12" t="s">
        <v>337</v>
      </c>
      <c r="C97" s="12" t="s">
        <v>338</v>
      </c>
      <c r="D97" s="12" t="s">
        <v>339</v>
      </c>
      <c r="E97" s="12" t="s">
        <v>340</v>
      </c>
      <c r="F97" s="12" t="s">
        <v>341</v>
      </c>
      <c r="G97" s="12" t="s">
        <v>342</v>
      </c>
    </row>
    <row r="98" spans="1:7" ht="8.1" customHeight="1">
      <c r="A98" s="13"/>
      <c r="B98" s="13"/>
      <c r="C98" s="13"/>
      <c r="D98" s="13"/>
      <c r="E98" s="13"/>
      <c r="F98" s="13"/>
      <c r="G98" s="13"/>
    </row>
    <row r="99" spans="1:7" ht="8.1" customHeight="1">
      <c r="A99" s="12" t="s">
        <v>343</v>
      </c>
      <c r="B99" s="12" t="s">
        <v>344</v>
      </c>
      <c r="C99" s="12" t="s">
        <v>345</v>
      </c>
      <c r="D99" s="12" t="s">
        <v>346</v>
      </c>
      <c r="E99" s="12" t="s">
        <v>347</v>
      </c>
      <c r="F99" s="12" t="s">
        <v>348</v>
      </c>
      <c r="G99" s="12" t="s">
        <v>349</v>
      </c>
    </row>
    <row r="100" spans="1:7" ht="8.1" customHeight="1">
      <c r="A100" s="13"/>
      <c r="B100" s="13"/>
      <c r="C100" s="13"/>
      <c r="D100" s="13"/>
      <c r="E100" s="13"/>
      <c r="F100" s="13"/>
      <c r="G100" s="13"/>
    </row>
    <row r="101" spans="1:7" ht="8.1" customHeight="1">
      <c r="A101" s="12" t="s">
        <v>350</v>
      </c>
      <c r="B101" s="12" t="s">
        <v>351</v>
      </c>
      <c r="C101" s="12" t="s">
        <v>352</v>
      </c>
      <c r="D101" s="12" t="s">
        <v>353</v>
      </c>
      <c r="E101" s="12" t="s">
        <v>354</v>
      </c>
      <c r="F101" s="12" t="s">
        <v>355</v>
      </c>
      <c r="G101" s="12" t="s">
        <v>356</v>
      </c>
    </row>
    <row r="102" spans="1:7" ht="8.1" customHeight="1">
      <c r="A102" s="13"/>
      <c r="B102" s="13"/>
      <c r="C102" s="13"/>
      <c r="D102" s="13"/>
      <c r="E102" s="13"/>
      <c r="F102" s="13"/>
      <c r="G102" s="13"/>
    </row>
    <row r="103" spans="1:7" ht="8.1" customHeight="1">
      <c r="A103" s="12" t="s">
        <v>357</v>
      </c>
      <c r="B103" s="12" t="s">
        <v>358</v>
      </c>
      <c r="C103" s="12" t="s">
        <v>359</v>
      </c>
      <c r="D103" s="12" t="s">
        <v>360</v>
      </c>
      <c r="E103" s="12" t="s">
        <v>361</v>
      </c>
      <c r="F103" s="12" t="s">
        <v>362</v>
      </c>
      <c r="G103" s="12" t="s">
        <v>363</v>
      </c>
    </row>
    <row r="104" spans="1:7" ht="8.1" customHeight="1">
      <c r="A104" s="13"/>
      <c r="B104" s="13"/>
      <c r="C104" s="13"/>
      <c r="D104" s="13"/>
      <c r="E104" s="13"/>
      <c r="F104" s="13"/>
      <c r="G104" s="13"/>
    </row>
    <row r="105" spans="1:7" ht="8.1" customHeight="1">
      <c r="A105" s="12" t="s">
        <v>364</v>
      </c>
      <c r="B105" s="12" t="s">
        <v>365</v>
      </c>
      <c r="C105" s="12" t="s">
        <v>366</v>
      </c>
      <c r="D105" s="12" t="s">
        <v>367</v>
      </c>
      <c r="E105" s="12" t="s">
        <v>368</v>
      </c>
      <c r="F105" s="12" t="s">
        <v>369</v>
      </c>
      <c r="G105" s="12" t="s">
        <v>370</v>
      </c>
    </row>
    <row r="106" spans="1:7" ht="8.1" customHeight="1">
      <c r="A106" s="13"/>
      <c r="B106" s="13"/>
      <c r="C106" s="13"/>
      <c r="D106" s="13"/>
      <c r="E106" s="13"/>
      <c r="F106" s="13"/>
      <c r="G106" s="13"/>
    </row>
    <row r="107" spans="1:7" ht="8.1" customHeight="1">
      <c r="A107" s="12" t="s">
        <v>371</v>
      </c>
      <c r="B107" s="12" t="s">
        <v>372</v>
      </c>
      <c r="C107" s="12" t="s">
        <v>373</v>
      </c>
      <c r="D107" s="12" t="s">
        <v>374</v>
      </c>
      <c r="E107" s="12" t="s">
        <v>375</v>
      </c>
      <c r="F107" s="12" t="s">
        <v>376</v>
      </c>
      <c r="G107" s="12" t="s">
        <v>377</v>
      </c>
    </row>
    <row r="108" spans="1:7" ht="8.1" customHeight="1">
      <c r="A108" s="13"/>
      <c r="B108" s="13"/>
      <c r="C108" s="13"/>
      <c r="D108" s="13"/>
      <c r="E108" s="13"/>
      <c r="F108" s="13"/>
      <c r="G108" s="13"/>
    </row>
    <row r="109" spans="1:7" ht="8.1" customHeight="1">
      <c r="A109" s="12" t="s">
        <v>378</v>
      </c>
      <c r="B109" s="12" t="s">
        <v>379</v>
      </c>
      <c r="C109" s="12" t="s">
        <v>380</v>
      </c>
      <c r="D109" s="12" t="s">
        <v>381</v>
      </c>
      <c r="E109" s="12" t="s">
        <v>382</v>
      </c>
      <c r="F109" s="12" t="s">
        <v>383</v>
      </c>
      <c r="G109" s="12" t="s">
        <v>384</v>
      </c>
    </row>
    <row r="110" spans="1:7" ht="8.1" customHeight="1">
      <c r="A110" s="13"/>
      <c r="B110" s="13"/>
      <c r="C110" s="13"/>
      <c r="D110" s="13"/>
      <c r="E110" s="13"/>
      <c r="F110" s="13"/>
      <c r="G110" s="13"/>
    </row>
    <row r="111" spans="1:7" ht="8.1" customHeight="1">
      <c r="A111" s="12" t="s">
        <v>385</v>
      </c>
      <c r="B111" s="12" t="s">
        <v>386</v>
      </c>
      <c r="C111" s="12" t="s">
        <v>387</v>
      </c>
      <c r="D111" s="12" t="s">
        <v>388</v>
      </c>
      <c r="E111" s="12" t="s">
        <v>389</v>
      </c>
      <c r="F111" s="12" t="s">
        <v>390</v>
      </c>
      <c r="G111" s="12" t="s">
        <v>391</v>
      </c>
    </row>
    <row r="112" spans="1:7" ht="8.1" customHeight="1">
      <c r="A112" s="13"/>
      <c r="B112" s="13"/>
      <c r="C112" s="13"/>
      <c r="D112" s="13"/>
      <c r="E112" s="13"/>
      <c r="F112" s="13"/>
      <c r="G112" s="13"/>
    </row>
    <row r="113" spans="1:7" ht="8.1" customHeight="1">
      <c r="A113" s="12" t="s">
        <v>392</v>
      </c>
      <c r="B113" s="12" t="s">
        <v>393</v>
      </c>
      <c r="C113" s="12" t="s">
        <v>394</v>
      </c>
      <c r="D113" s="12" t="s">
        <v>395</v>
      </c>
      <c r="E113" s="12" t="s">
        <v>396</v>
      </c>
      <c r="F113" s="12" t="s">
        <v>397</v>
      </c>
      <c r="G113" s="12" t="s">
        <v>398</v>
      </c>
    </row>
    <row r="114" spans="1:7" ht="8.1" customHeight="1">
      <c r="A114" s="13"/>
      <c r="B114" s="13"/>
      <c r="C114" s="13"/>
      <c r="D114" s="13"/>
      <c r="E114" s="13"/>
      <c r="F114" s="13"/>
      <c r="G114" s="13"/>
    </row>
    <row r="115" spans="1:7" ht="8.1" customHeight="1">
      <c r="A115" s="12" t="s">
        <v>399</v>
      </c>
      <c r="B115" s="12" t="s">
        <v>400</v>
      </c>
      <c r="C115" s="12" t="s">
        <v>401</v>
      </c>
      <c r="D115" s="12" t="s">
        <v>402</v>
      </c>
      <c r="E115" s="12" t="s">
        <v>403</v>
      </c>
      <c r="F115" s="12" t="s">
        <v>404</v>
      </c>
      <c r="G115" s="12" t="s">
        <v>405</v>
      </c>
    </row>
    <row r="116" spans="1:7" ht="8.1" customHeight="1">
      <c r="A116" s="13"/>
      <c r="B116" s="13"/>
      <c r="C116" s="13"/>
      <c r="D116" s="13"/>
      <c r="E116" s="13"/>
      <c r="F116" s="13"/>
      <c r="G116" s="13"/>
    </row>
    <row r="117" spans="1:7" ht="8.1" customHeight="1">
      <c r="A117" s="12" t="s">
        <v>406</v>
      </c>
      <c r="B117" s="12" t="s">
        <v>407</v>
      </c>
      <c r="C117" s="12" t="s">
        <v>408</v>
      </c>
      <c r="D117" s="12" t="s">
        <v>409</v>
      </c>
      <c r="E117" s="12" t="s">
        <v>410</v>
      </c>
      <c r="F117" s="12" t="s">
        <v>411</v>
      </c>
      <c r="G117" s="12" t="s">
        <v>412</v>
      </c>
    </row>
    <row r="118" spans="1:7" ht="8.1" customHeight="1">
      <c r="A118" s="13"/>
      <c r="B118" s="13"/>
      <c r="C118" s="13"/>
      <c r="D118" s="13"/>
      <c r="E118" s="13"/>
      <c r="F118" s="13"/>
      <c r="G118" s="13"/>
    </row>
    <row r="119" spans="1:7" ht="8.1" customHeight="1">
      <c r="A119" s="12" t="s">
        <v>413</v>
      </c>
      <c r="B119" s="12" t="s">
        <v>414</v>
      </c>
      <c r="C119" s="12" t="s">
        <v>415</v>
      </c>
      <c r="D119" s="12" t="s">
        <v>416</v>
      </c>
      <c r="E119" s="12" t="s">
        <v>417</v>
      </c>
      <c r="F119" s="12" t="s">
        <v>418</v>
      </c>
      <c r="G119" s="12" t="s">
        <v>419</v>
      </c>
    </row>
    <row r="120" spans="1:7" ht="8.1" customHeight="1">
      <c r="A120" s="13"/>
      <c r="B120" s="13"/>
      <c r="C120" s="13"/>
      <c r="D120" s="13"/>
      <c r="E120" s="13"/>
      <c r="F120" s="13"/>
      <c r="G120" s="13"/>
    </row>
    <row r="121" spans="1:7" ht="8.1" customHeight="1">
      <c r="A121" s="12" t="s">
        <v>420</v>
      </c>
      <c r="B121" s="12" t="s">
        <v>421</v>
      </c>
      <c r="C121" s="12" t="s">
        <v>422</v>
      </c>
      <c r="D121" s="12" t="s">
        <v>423</v>
      </c>
      <c r="E121" s="12" t="s">
        <v>424</v>
      </c>
      <c r="F121" s="12" t="s">
        <v>425</v>
      </c>
      <c r="G121" s="12" t="s">
        <v>426</v>
      </c>
    </row>
    <row r="122" spans="1:7" ht="8.1" customHeight="1">
      <c r="A122" s="13"/>
      <c r="B122" s="13"/>
      <c r="C122" s="13"/>
      <c r="D122" s="13"/>
      <c r="E122" s="13"/>
      <c r="F122" s="13"/>
      <c r="G122" s="13"/>
    </row>
    <row r="123" spans="1:7" ht="8.1" customHeight="1">
      <c r="A123" s="12" t="s">
        <v>427</v>
      </c>
      <c r="B123" s="12" t="s">
        <v>428</v>
      </c>
      <c r="C123" s="12" t="s">
        <v>429</v>
      </c>
      <c r="D123" s="12" t="s">
        <v>430</v>
      </c>
      <c r="E123" s="12" t="s">
        <v>431</v>
      </c>
      <c r="F123" s="12" t="s">
        <v>432</v>
      </c>
      <c r="G123" s="12" t="s">
        <v>433</v>
      </c>
    </row>
    <row r="124" spans="1:7" ht="8.1" customHeight="1">
      <c r="A124" s="13"/>
      <c r="B124" s="13"/>
      <c r="C124" s="13"/>
      <c r="D124" s="13"/>
      <c r="E124" s="13"/>
      <c r="F124" s="13"/>
      <c r="G124" s="13"/>
    </row>
    <row r="125" spans="1:7" ht="8.1" customHeight="1">
      <c r="A125" s="12" t="s">
        <v>434</v>
      </c>
      <c r="B125" s="12" t="s">
        <v>435</v>
      </c>
      <c r="C125" s="12" t="s">
        <v>436</v>
      </c>
      <c r="D125" s="12" t="s">
        <v>437</v>
      </c>
      <c r="E125" s="12" t="s">
        <v>438</v>
      </c>
      <c r="F125" s="12" t="s">
        <v>439</v>
      </c>
      <c r="G125" s="12" t="s">
        <v>440</v>
      </c>
    </row>
    <row r="126" spans="1:7" ht="8.1" customHeight="1">
      <c r="A126" s="13"/>
      <c r="B126" s="13"/>
      <c r="C126" s="13"/>
      <c r="D126" s="13"/>
      <c r="E126" s="13"/>
      <c r="F126" s="13"/>
      <c r="G126" s="13"/>
    </row>
    <row r="127" spans="1:7" ht="8.1" customHeight="1">
      <c r="A127" s="12" t="s">
        <v>441</v>
      </c>
      <c r="B127" s="12" t="s">
        <v>442</v>
      </c>
      <c r="C127" s="12" t="s">
        <v>443</v>
      </c>
      <c r="D127" s="12" t="s">
        <v>444</v>
      </c>
      <c r="E127" s="12" t="s">
        <v>445</v>
      </c>
      <c r="F127" s="12" t="s">
        <v>446</v>
      </c>
      <c r="G127" s="12" t="s">
        <v>447</v>
      </c>
    </row>
    <row r="128" spans="1:7" ht="8.1" customHeight="1">
      <c r="A128" s="13"/>
      <c r="B128" s="13"/>
      <c r="C128" s="13"/>
      <c r="D128" s="13"/>
      <c r="E128" s="13"/>
      <c r="F128" s="13"/>
      <c r="G128" s="13"/>
    </row>
    <row r="129" spans="1:7" ht="8.1" customHeight="1">
      <c r="A129" s="12" t="s">
        <v>448</v>
      </c>
      <c r="B129" s="12" t="s">
        <v>449</v>
      </c>
      <c r="C129" s="12" t="s">
        <v>450</v>
      </c>
      <c r="D129" s="12" t="s">
        <v>451</v>
      </c>
      <c r="E129" s="12" t="s">
        <v>452</v>
      </c>
      <c r="F129" s="12" t="s">
        <v>453</v>
      </c>
      <c r="G129" s="12" t="s">
        <v>454</v>
      </c>
    </row>
    <row r="130" spans="1:7" ht="8.1" customHeight="1">
      <c r="A130" s="13"/>
      <c r="B130" s="13"/>
      <c r="C130" s="13"/>
      <c r="D130" s="13"/>
      <c r="E130" s="13"/>
      <c r="F130" s="13"/>
      <c r="G130" s="13"/>
    </row>
    <row r="131" spans="1:7" ht="8.1" customHeight="1">
      <c r="A131" s="12" t="s">
        <v>455</v>
      </c>
      <c r="B131" s="12" t="s">
        <v>456</v>
      </c>
      <c r="C131" s="12" t="s">
        <v>457</v>
      </c>
      <c r="D131" s="12" t="s">
        <v>458</v>
      </c>
      <c r="E131" s="12" t="s">
        <v>459</v>
      </c>
      <c r="F131" s="12" t="s">
        <v>460</v>
      </c>
      <c r="G131" s="12" t="s">
        <v>461</v>
      </c>
    </row>
    <row r="132" spans="1:7" ht="8.1" customHeight="1">
      <c r="A132" s="13"/>
      <c r="B132" s="13"/>
      <c r="C132" s="13"/>
      <c r="D132" s="13"/>
      <c r="E132" s="13"/>
      <c r="F132" s="13"/>
      <c r="G132" s="13"/>
    </row>
    <row r="133" spans="1:7" ht="8.1" customHeight="1">
      <c r="A133" s="12" t="s">
        <v>462</v>
      </c>
      <c r="B133" s="12" t="s">
        <v>463</v>
      </c>
      <c r="C133" s="12" t="s">
        <v>464</v>
      </c>
      <c r="D133" s="12" t="s">
        <v>465</v>
      </c>
      <c r="E133" s="12" t="s">
        <v>466</v>
      </c>
      <c r="F133" s="12" t="s">
        <v>467</v>
      </c>
      <c r="G133" s="12" t="s">
        <v>468</v>
      </c>
    </row>
    <row r="134" spans="1:7" ht="8.1" customHeight="1">
      <c r="A134" s="13"/>
      <c r="B134" s="13"/>
      <c r="C134" s="13"/>
      <c r="D134" s="13"/>
      <c r="E134" s="13"/>
      <c r="F134" s="13"/>
      <c r="G134" s="13"/>
    </row>
    <row r="135" spans="1:7" ht="8.1" customHeight="1">
      <c r="A135" s="12" t="s">
        <v>469</v>
      </c>
      <c r="B135" s="12" t="s">
        <v>470</v>
      </c>
      <c r="C135" s="12" t="s">
        <v>471</v>
      </c>
      <c r="D135" s="12" t="s">
        <v>472</v>
      </c>
      <c r="E135" s="12" t="s">
        <v>473</v>
      </c>
      <c r="F135" s="12" t="s">
        <v>474</v>
      </c>
      <c r="G135" s="12" t="s">
        <v>475</v>
      </c>
    </row>
    <row r="136" spans="1:7" ht="8.1" customHeight="1">
      <c r="A136" s="13"/>
      <c r="B136" s="13"/>
      <c r="C136" s="13"/>
      <c r="D136" s="13"/>
      <c r="E136" s="13"/>
      <c r="F136" s="13"/>
      <c r="G136" s="13"/>
    </row>
    <row r="137" spans="1:7" ht="8.1" customHeight="1">
      <c r="A137" s="12" t="s">
        <v>476</v>
      </c>
      <c r="B137" s="12" t="s">
        <v>477</v>
      </c>
      <c r="C137" s="12" t="s">
        <v>478</v>
      </c>
      <c r="D137" s="12" t="s">
        <v>479</v>
      </c>
      <c r="E137" s="12" t="s">
        <v>480</v>
      </c>
      <c r="F137" s="12" t="s">
        <v>481</v>
      </c>
      <c r="G137" s="12" t="s">
        <v>482</v>
      </c>
    </row>
    <row r="138" spans="1:7" ht="8.1" customHeight="1">
      <c r="A138" s="13"/>
      <c r="B138" s="13"/>
      <c r="C138" s="13"/>
      <c r="D138" s="13"/>
      <c r="E138" s="13"/>
      <c r="F138" s="13"/>
      <c r="G138" s="13"/>
    </row>
    <row r="139" spans="1:7" ht="8.1" customHeight="1">
      <c r="A139" s="12" t="s">
        <v>483</v>
      </c>
      <c r="B139" s="12" t="s">
        <v>484</v>
      </c>
      <c r="C139" s="12" t="s">
        <v>485</v>
      </c>
      <c r="D139" s="12" t="s">
        <v>486</v>
      </c>
      <c r="E139" s="12" t="s">
        <v>487</v>
      </c>
      <c r="F139" s="12" t="s">
        <v>488</v>
      </c>
      <c r="G139" s="12" t="s">
        <v>489</v>
      </c>
    </row>
    <row r="140" spans="1:7" ht="8.1" customHeight="1">
      <c r="A140" s="13"/>
      <c r="B140" s="13"/>
      <c r="C140" s="13"/>
      <c r="D140" s="13"/>
      <c r="E140" s="13"/>
      <c r="F140" s="13"/>
      <c r="G140" s="13"/>
    </row>
    <row r="141" spans="1:7" ht="8.1" customHeight="1">
      <c r="A141" s="12" t="s">
        <v>490</v>
      </c>
      <c r="B141" s="12" t="s">
        <v>491</v>
      </c>
      <c r="C141" s="12" t="s">
        <v>492</v>
      </c>
      <c r="D141" s="12" t="s">
        <v>493</v>
      </c>
      <c r="E141" s="12" t="s">
        <v>494</v>
      </c>
      <c r="F141" s="12" t="s">
        <v>495</v>
      </c>
      <c r="G141" s="12" t="s">
        <v>496</v>
      </c>
    </row>
    <row r="142" spans="1:7" ht="8.1" customHeight="1">
      <c r="A142" s="13"/>
      <c r="B142" s="13"/>
      <c r="C142" s="13"/>
      <c r="D142" s="13"/>
      <c r="E142" s="13"/>
      <c r="F142" s="13"/>
      <c r="G142" s="13"/>
    </row>
    <row r="143" spans="1:7" ht="8.1" customHeight="1">
      <c r="A143" s="12" t="s">
        <v>497</v>
      </c>
      <c r="B143" s="12" t="s">
        <v>498</v>
      </c>
      <c r="C143" s="12" t="s">
        <v>499</v>
      </c>
      <c r="D143" s="12" t="s">
        <v>500</v>
      </c>
      <c r="E143" s="12" t="s">
        <v>501</v>
      </c>
      <c r="F143" s="12" t="s">
        <v>502</v>
      </c>
      <c r="G143" s="12" t="s">
        <v>503</v>
      </c>
    </row>
    <row r="144" spans="1:7" ht="8.1" customHeight="1">
      <c r="A144" s="13"/>
      <c r="B144" s="13"/>
      <c r="C144" s="13"/>
      <c r="D144" s="13"/>
      <c r="E144" s="13"/>
      <c r="F144" s="13"/>
      <c r="G144" s="13"/>
    </row>
    <row r="145" spans="1:7" ht="8.1" customHeight="1">
      <c r="A145" s="12" t="s">
        <v>504</v>
      </c>
      <c r="B145" s="12" t="s">
        <v>505</v>
      </c>
      <c r="C145" s="12" t="s">
        <v>506</v>
      </c>
      <c r="D145" s="12" t="s">
        <v>507</v>
      </c>
      <c r="E145" s="12" t="s">
        <v>508</v>
      </c>
      <c r="F145" s="12" t="s">
        <v>509</v>
      </c>
      <c r="G145" s="12" t="s">
        <v>510</v>
      </c>
    </row>
    <row r="146" spans="1:7" ht="8.1" customHeight="1">
      <c r="A146" s="13"/>
      <c r="B146" s="13"/>
      <c r="C146" s="13"/>
      <c r="D146" s="13"/>
      <c r="E146" s="13"/>
      <c r="F146" s="13"/>
      <c r="G146" s="13"/>
    </row>
    <row r="147" spans="1:7" ht="8.1" customHeight="1">
      <c r="A147" s="12" t="s">
        <v>511</v>
      </c>
      <c r="B147" s="12" t="s">
        <v>512</v>
      </c>
      <c r="C147" s="12" t="s">
        <v>513</v>
      </c>
      <c r="D147" s="12" t="s">
        <v>514</v>
      </c>
      <c r="E147" s="12" t="s">
        <v>515</v>
      </c>
      <c r="F147" s="12" t="s">
        <v>516</v>
      </c>
      <c r="G147" s="12" t="s">
        <v>517</v>
      </c>
    </row>
    <row r="148" spans="1:7" ht="8.1" customHeight="1">
      <c r="A148" s="13"/>
      <c r="B148" s="13"/>
      <c r="C148" s="13"/>
      <c r="D148" s="13"/>
      <c r="E148" s="13"/>
      <c r="F148" s="13"/>
      <c r="G148" s="13"/>
    </row>
    <row r="149" spans="1:7" ht="8.1" customHeight="1">
      <c r="A149" s="12" t="s">
        <v>518</v>
      </c>
      <c r="B149" s="12" t="s">
        <v>519</v>
      </c>
      <c r="C149" s="12" t="s">
        <v>520</v>
      </c>
      <c r="D149" s="12" t="s">
        <v>521</v>
      </c>
      <c r="E149" s="12" t="s">
        <v>522</v>
      </c>
      <c r="F149" s="12" t="s">
        <v>523</v>
      </c>
      <c r="G149" s="12" t="s">
        <v>524</v>
      </c>
    </row>
    <row r="150" spans="1:7" ht="8.1" customHeight="1">
      <c r="A150" s="13"/>
      <c r="B150" s="13"/>
      <c r="C150" s="13"/>
      <c r="D150" s="13"/>
      <c r="E150" s="13"/>
      <c r="F150" s="13"/>
      <c r="G150" s="13"/>
    </row>
    <row r="151" spans="1:7" ht="8.1" customHeight="1">
      <c r="A151" s="12" t="s">
        <v>525</v>
      </c>
      <c r="B151" s="12" t="s">
        <v>526</v>
      </c>
      <c r="C151" s="12" t="s">
        <v>527</v>
      </c>
      <c r="D151" s="12" t="s">
        <v>528</v>
      </c>
      <c r="E151" s="12" t="s">
        <v>529</v>
      </c>
      <c r="F151" s="12" t="s">
        <v>530</v>
      </c>
      <c r="G151" s="12" t="s">
        <v>531</v>
      </c>
    </row>
    <row r="152" spans="1:7" ht="8.1" customHeight="1">
      <c r="A152" s="13"/>
      <c r="B152" s="13"/>
      <c r="C152" s="13"/>
      <c r="D152" s="13"/>
      <c r="E152" s="13"/>
      <c r="F152" s="13"/>
      <c r="G152" s="13"/>
    </row>
    <row r="153" spans="1:7" ht="8.1" customHeight="1">
      <c r="A153" s="12" t="s">
        <v>532</v>
      </c>
      <c r="B153" s="12" t="s">
        <v>533</v>
      </c>
      <c r="C153" s="12" t="s">
        <v>534</v>
      </c>
      <c r="D153" s="12" t="s">
        <v>535</v>
      </c>
      <c r="E153" s="12" t="s">
        <v>536</v>
      </c>
      <c r="F153" s="12" t="s">
        <v>537</v>
      </c>
      <c r="G153" s="12" t="s">
        <v>538</v>
      </c>
    </row>
    <row r="154" spans="1:7" ht="8.1" customHeight="1">
      <c r="A154" s="13"/>
      <c r="B154" s="13"/>
      <c r="C154" s="13"/>
      <c r="D154" s="13"/>
      <c r="E154" s="13"/>
      <c r="F154" s="13"/>
      <c r="G154" s="13"/>
    </row>
    <row r="155" spans="1:7" ht="8.1" customHeight="1">
      <c r="A155" s="12" t="s">
        <v>539</v>
      </c>
      <c r="B155" s="12" t="s">
        <v>540</v>
      </c>
      <c r="C155" s="12" t="s">
        <v>541</v>
      </c>
      <c r="D155" s="12" t="s">
        <v>542</v>
      </c>
      <c r="E155" s="12" t="s">
        <v>543</v>
      </c>
      <c r="F155" s="12" t="s">
        <v>544</v>
      </c>
      <c r="G155" s="12" t="s">
        <v>545</v>
      </c>
    </row>
    <row r="156" spans="1:7" ht="8.1" customHeight="1">
      <c r="A156" s="13"/>
      <c r="B156" s="13"/>
      <c r="C156" s="13"/>
      <c r="D156" s="13"/>
      <c r="E156" s="13"/>
      <c r="F156" s="13"/>
      <c r="G156" s="13"/>
    </row>
    <row r="157" spans="1:7" ht="8.1" customHeight="1">
      <c r="A157" s="12" t="s">
        <v>546</v>
      </c>
      <c r="B157" s="12" t="s">
        <v>547</v>
      </c>
      <c r="C157" s="12" t="s">
        <v>548</v>
      </c>
      <c r="D157" s="12" t="s">
        <v>549</v>
      </c>
      <c r="E157" s="12" t="s">
        <v>550</v>
      </c>
      <c r="F157" s="12" t="s">
        <v>551</v>
      </c>
      <c r="G157" s="12" t="s">
        <v>552</v>
      </c>
    </row>
    <row r="158" spans="1:7" ht="8.1" customHeight="1">
      <c r="A158" s="13"/>
      <c r="B158" s="13"/>
      <c r="C158" s="13"/>
      <c r="D158" s="13"/>
      <c r="E158" s="13"/>
      <c r="F158" s="13"/>
      <c r="G158" s="13"/>
    </row>
    <row r="159" spans="1:7" ht="8.1" customHeight="1">
      <c r="A159" s="12" t="s">
        <v>553</v>
      </c>
      <c r="B159" s="12" t="s">
        <v>554</v>
      </c>
      <c r="C159" s="12" t="s">
        <v>555</v>
      </c>
      <c r="D159" s="12" t="s">
        <v>556</v>
      </c>
      <c r="E159" s="12" t="s">
        <v>557</v>
      </c>
      <c r="F159" s="12" t="s">
        <v>558</v>
      </c>
      <c r="G159" s="12" t="s">
        <v>559</v>
      </c>
    </row>
    <row r="160" spans="1:7" ht="8.1" customHeight="1">
      <c r="A160" s="13"/>
      <c r="B160" s="13"/>
      <c r="C160" s="13"/>
      <c r="D160" s="13"/>
      <c r="E160" s="13"/>
      <c r="F160" s="13"/>
      <c r="G160" s="13"/>
    </row>
    <row r="161" spans="1:7" ht="8.1" customHeight="1">
      <c r="A161" s="12" t="s">
        <v>560</v>
      </c>
      <c r="B161" s="12" t="s">
        <v>561</v>
      </c>
      <c r="C161" s="12" t="s">
        <v>562</v>
      </c>
      <c r="D161" s="12" t="s">
        <v>563</v>
      </c>
      <c r="E161" s="12" t="s">
        <v>564</v>
      </c>
      <c r="F161" s="12" t="s">
        <v>565</v>
      </c>
      <c r="G161" s="12" t="s">
        <v>566</v>
      </c>
    </row>
    <row r="162" spans="1:7" ht="8.1" customHeight="1">
      <c r="A162" s="13"/>
      <c r="B162" s="13"/>
      <c r="C162" s="13"/>
      <c r="D162" s="13"/>
      <c r="E162" s="13"/>
      <c r="F162" s="13"/>
      <c r="G162" s="13"/>
    </row>
    <row r="163" spans="1:7" ht="8.1" customHeight="1">
      <c r="A163" s="12" t="s">
        <v>567</v>
      </c>
      <c r="B163" s="12" t="s">
        <v>568</v>
      </c>
      <c r="C163" s="12" t="s">
        <v>569</v>
      </c>
      <c r="D163" s="12" t="s">
        <v>570</v>
      </c>
      <c r="E163" s="12" t="s">
        <v>571</v>
      </c>
      <c r="F163" s="12" t="s">
        <v>572</v>
      </c>
      <c r="G163" s="12" t="s">
        <v>573</v>
      </c>
    </row>
    <row r="164" spans="1:7" ht="8.1" customHeight="1">
      <c r="A164" s="13"/>
      <c r="B164" s="13"/>
      <c r="C164" s="13"/>
      <c r="D164" s="13"/>
      <c r="E164" s="13"/>
      <c r="F164" s="13"/>
      <c r="G164" s="13"/>
    </row>
    <row r="165" spans="1:7" ht="8.1" customHeight="1">
      <c r="A165" s="12" t="s">
        <v>574</v>
      </c>
      <c r="B165" s="12" t="s">
        <v>575</v>
      </c>
      <c r="C165" s="12" t="s">
        <v>576</v>
      </c>
      <c r="D165" s="12" t="s">
        <v>577</v>
      </c>
      <c r="E165" s="12" t="s">
        <v>578</v>
      </c>
      <c r="F165" s="12" t="s">
        <v>579</v>
      </c>
      <c r="G165" s="12" t="s">
        <v>580</v>
      </c>
    </row>
    <row r="166" spans="1:7" ht="8.1" customHeight="1">
      <c r="A166" s="13"/>
      <c r="B166" s="13"/>
      <c r="C166" s="13"/>
      <c r="D166" s="13"/>
      <c r="E166" s="13"/>
      <c r="F166" s="13"/>
      <c r="G166" s="13"/>
    </row>
    <row r="167" spans="1:7" ht="8.1" customHeight="1">
      <c r="A167" s="12" t="s">
        <v>581</v>
      </c>
      <c r="B167" s="12" t="s">
        <v>582</v>
      </c>
      <c r="C167" s="12" t="s">
        <v>583</v>
      </c>
      <c r="D167" s="12" t="s">
        <v>584</v>
      </c>
      <c r="E167" s="12" t="s">
        <v>585</v>
      </c>
      <c r="F167" s="12" t="s">
        <v>586</v>
      </c>
      <c r="G167" s="12" t="s">
        <v>587</v>
      </c>
    </row>
    <row r="168" spans="1:7" ht="8.1" customHeight="1">
      <c r="A168" s="13"/>
      <c r="B168" s="13"/>
      <c r="C168" s="13"/>
      <c r="D168" s="13"/>
      <c r="E168" s="13"/>
      <c r="F168" s="13"/>
      <c r="G168" s="13"/>
    </row>
    <row r="169" spans="1:7" ht="8.1" customHeight="1">
      <c r="A169" s="12" t="s">
        <v>588</v>
      </c>
      <c r="B169" s="12" t="s">
        <v>589</v>
      </c>
      <c r="C169" s="12" t="s">
        <v>590</v>
      </c>
      <c r="D169" s="12" t="s">
        <v>591</v>
      </c>
      <c r="E169" s="12" t="s">
        <v>592</v>
      </c>
      <c r="F169" s="12" t="s">
        <v>593</v>
      </c>
      <c r="G169" s="12" t="s">
        <v>594</v>
      </c>
    </row>
    <row r="170" spans="1:7" ht="8.1" customHeight="1">
      <c r="A170" s="13"/>
      <c r="B170" s="13"/>
      <c r="C170" s="13"/>
      <c r="D170" s="13"/>
      <c r="E170" s="13"/>
      <c r="F170" s="13"/>
      <c r="G170" s="13"/>
    </row>
    <row r="171" spans="1:7" ht="8.1" customHeight="1">
      <c r="A171" s="12" t="s">
        <v>595</v>
      </c>
      <c r="B171" s="12" t="s">
        <v>596</v>
      </c>
      <c r="C171" s="12" t="s">
        <v>597</v>
      </c>
      <c r="D171" s="12" t="s">
        <v>598</v>
      </c>
      <c r="E171" s="12" t="s">
        <v>599</v>
      </c>
      <c r="F171" s="12" t="s">
        <v>600</v>
      </c>
      <c r="G171" s="12" t="s">
        <v>601</v>
      </c>
    </row>
    <row r="172" spans="1:7" ht="8.1" customHeight="1">
      <c r="A172" s="13"/>
      <c r="B172" s="13"/>
      <c r="C172" s="13"/>
      <c r="D172" s="13"/>
      <c r="E172" s="13"/>
      <c r="F172" s="13"/>
      <c r="G172" s="13"/>
    </row>
    <row r="173" spans="1:7" ht="8.1" customHeight="1">
      <c r="A173" s="12" t="s">
        <v>602</v>
      </c>
      <c r="B173" s="12" t="s">
        <v>603</v>
      </c>
      <c r="C173" s="12" t="s">
        <v>604</v>
      </c>
      <c r="D173" s="12" t="s">
        <v>605</v>
      </c>
      <c r="E173" s="12" t="s">
        <v>606</v>
      </c>
      <c r="F173" s="12" t="s">
        <v>607</v>
      </c>
      <c r="G173" s="12" t="s">
        <v>608</v>
      </c>
    </row>
    <row r="174" spans="1:7" ht="8.1" customHeight="1">
      <c r="A174" s="13"/>
      <c r="B174" s="13"/>
      <c r="C174" s="13"/>
      <c r="D174" s="13"/>
      <c r="E174" s="13"/>
      <c r="F174" s="13"/>
      <c r="G174" s="13"/>
    </row>
    <row r="175" spans="1:7" ht="8.1" customHeight="1">
      <c r="A175" s="12" t="s">
        <v>609</v>
      </c>
      <c r="B175" s="12" t="s">
        <v>610</v>
      </c>
      <c r="C175" s="12" t="s">
        <v>611</v>
      </c>
      <c r="D175" s="12" t="s">
        <v>612</v>
      </c>
      <c r="E175" s="12" t="s">
        <v>613</v>
      </c>
      <c r="F175" s="12" t="s">
        <v>614</v>
      </c>
      <c r="G175" s="12" t="s">
        <v>615</v>
      </c>
    </row>
    <row r="176" spans="1:7" ht="8.1" customHeight="1">
      <c r="A176" s="13"/>
      <c r="B176" s="13"/>
      <c r="C176" s="13"/>
      <c r="D176" s="13"/>
      <c r="E176" s="13"/>
      <c r="F176" s="13"/>
      <c r="G176" s="13"/>
    </row>
    <row r="177" spans="1:7" ht="8.1" customHeight="1">
      <c r="A177" s="12" t="s">
        <v>616</v>
      </c>
      <c r="B177" s="12" t="s">
        <v>617</v>
      </c>
      <c r="C177" s="12" t="s">
        <v>618</v>
      </c>
      <c r="D177" s="12" t="s">
        <v>619</v>
      </c>
      <c r="E177" s="12" t="s">
        <v>620</v>
      </c>
      <c r="F177" s="12" t="s">
        <v>621</v>
      </c>
      <c r="G177" s="12" t="s">
        <v>622</v>
      </c>
    </row>
    <row r="178" spans="1:7" ht="8.1" customHeight="1">
      <c r="A178" s="13"/>
      <c r="B178" s="13"/>
      <c r="C178" s="13"/>
      <c r="D178" s="13"/>
      <c r="E178" s="13"/>
      <c r="F178" s="13"/>
      <c r="G178" s="13"/>
    </row>
    <row r="179" spans="1:7" ht="8.1" customHeight="1">
      <c r="A179" s="12" t="s">
        <v>623</v>
      </c>
      <c r="B179" s="12" t="s">
        <v>624</v>
      </c>
      <c r="C179" s="12" t="s">
        <v>625</v>
      </c>
      <c r="D179" s="12" t="s">
        <v>626</v>
      </c>
      <c r="E179" s="12" t="s">
        <v>627</v>
      </c>
      <c r="F179" s="12" t="s">
        <v>628</v>
      </c>
      <c r="G179" s="12" t="s">
        <v>629</v>
      </c>
    </row>
    <row r="180" spans="1:7" ht="8.1" customHeight="1">
      <c r="A180" s="13"/>
      <c r="B180" s="13"/>
      <c r="C180" s="13"/>
      <c r="D180" s="13"/>
      <c r="E180" s="13"/>
      <c r="F180" s="13"/>
      <c r="G180" s="13"/>
    </row>
    <row r="181" spans="1:7" ht="8.1" customHeight="1">
      <c r="A181" s="12" t="s">
        <v>630</v>
      </c>
      <c r="B181" s="12" t="s">
        <v>631</v>
      </c>
      <c r="C181" s="12" t="s">
        <v>632</v>
      </c>
      <c r="D181" s="12" t="s">
        <v>633</v>
      </c>
      <c r="E181" s="12" t="s">
        <v>634</v>
      </c>
      <c r="F181" s="12" t="s">
        <v>635</v>
      </c>
      <c r="G181" s="12" t="s">
        <v>636</v>
      </c>
    </row>
    <row r="182" spans="1:7" ht="8.1" customHeight="1">
      <c r="A182" s="13"/>
      <c r="B182" s="13"/>
      <c r="C182" s="13"/>
      <c r="D182" s="13"/>
      <c r="E182" s="13"/>
      <c r="F182" s="13"/>
      <c r="G182" s="13"/>
    </row>
    <row r="183" spans="1:7" ht="8.1" customHeight="1">
      <c r="A183" s="12" t="s">
        <v>637</v>
      </c>
      <c r="B183" s="12" t="s">
        <v>638</v>
      </c>
      <c r="C183" s="12" t="s">
        <v>639</v>
      </c>
      <c r="D183" s="12" t="s">
        <v>640</v>
      </c>
      <c r="E183" s="12" t="s">
        <v>641</v>
      </c>
      <c r="F183" s="12" t="s">
        <v>642</v>
      </c>
      <c r="G183" s="12" t="s">
        <v>643</v>
      </c>
    </row>
    <row r="184" spans="1:7" ht="8.1" customHeight="1">
      <c r="A184" s="13"/>
      <c r="B184" s="13"/>
      <c r="C184" s="13"/>
      <c r="D184" s="13"/>
      <c r="E184" s="13"/>
      <c r="F184" s="13"/>
      <c r="G184" s="13"/>
    </row>
    <row r="185" spans="1:7" ht="8.1" customHeight="1">
      <c r="A185" s="12" t="s">
        <v>644</v>
      </c>
      <c r="B185" s="12" t="s">
        <v>645</v>
      </c>
      <c r="C185" s="12" t="s">
        <v>646</v>
      </c>
      <c r="D185" s="12" t="s">
        <v>647</v>
      </c>
      <c r="E185" s="12" t="s">
        <v>648</v>
      </c>
      <c r="F185" s="12" t="s">
        <v>649</v>
      </c>
      <c r="G185" s="12" t="s">
        <v>650</v>
      </c>
    </row>
    <row r="186" spans="1:7" ht="8.1" customHeight="1">
      <c r="A186" s="13"/>
      <c r="B186" s="13"/>
      <c r="C186" s="13"/>
      <c r="D186" s="13"/>
      <c r="E186" s="13"/>
      <c r="F186" s="13"/>
      <c r="G186" s="13"/>
    </row>
    <row r="187" spans="1:7" ht="8.1" customHeight="1">
      <c r="A187" s="12" t="s">
        <v>651</v>
      </c>
      <c r="B187" s="12" t="s">
        <v>652</v>
      </c>
      <c r="C187" s="12" t="s">
        <v>653</v>
      </c>
      <c r="D187" s="12" t="s">
        <v>654</v>
      </c>
      <c r="E187" s="12" t="s">
        <v>655</v>
      </c>
      <c r="F187" s="12" t="s">
        <v>656</v>
      </c>
      <c r="G187" s="12" t="s">
        <v>657</v>
      </c>
    </row>
    <row r="188" spans="1:7" ht="8.1" customHeight="1">
      <c r="A188" s="13"/>
      <c r="B188" s="13"/>
      <c r="C188" s="13"/>
      <c r="D188" s="13"/>
      <c r="E188" s="13"/>
      <c r="F188" s="13"/>
      <c r="G188" s="13"/>
    </row>
    <row r="189" spans="1:7" ht="8.1" customHeight="1">
      <c r="A189" s="12" t="s">
        <v>658</v>
      </c>
      <c r="B189" s="12" t="s">
        <v>659</v>
      </c>
      <c r="C189" s="12" t="s">
        <v>660</v>
      </c>
      <c r="D189" s="12" t="s">
        <v>661</v>
      </c>
      <c r="E189" s="12" t="s">
        <v>662</v>
      </c>
      <c r="F189" s="12" t="s">
        <v>663</v>
      </c>
      <c r="G189" s="12" t="s">
        <v>664</v>
      </c>
    </row>
    <row r="190" spans="1:7" ht="8.1" customHeight="1">
      <c r="A190" s="13"/>
      <c r="B190" s="13"/>
      <c r="C190" s="13"/>
      <c r="D190" s="13"/>
      <c r="E190" s="13"/>
      <c r="F190" s="13"/>
      <c r="G190" s="13"/>
    </row>
    <row r="191" spans="1:7" ht="8.1" customHeight="1">
      <c r="A191" s="12" t="s">
        <v>665</v>
      </c>
      <c r="B191" s="12" t="s">
        <v>666</v>
      </c>
      <c r="C191" s="12" t="s">
        <v>667</v>
      </c>
      <c r="D191" s="12" t="s">
        <v>668</v>
      </c>
      <c r="E191" s="12" t="s">
        <v>669</v>
      </c>
      <c r="F191" s="12" t="s">
        <v>670</v>
      </c>
      <c r="G191" s="12" t="s">
        <v>671</v>
      </c>
    </row>
    <row r="192" spans="1:7" ht="8.1" customHeight="1">
      <c r="A192" s="13"/>
      <c r="B192" s="13"/>
      <c r="C192" s="13"/>
      <c r="D192" s="13"/>
      <c r="E192" s="13"/>
      <c r="F192" s="13"/>
      <c r="G192" s="13"/>
    </row>
    <row r="193" spans="1:7" ht="8.1" customHeight="1">
      <c r="A193" s="12" t="s">
        <v>672</v>
      </c>
      <c r="B193" s="12" t="s">
        <v>673</v>
      </c>
      <c r="C193" s="12" t="s">
        <v>674</v>
      </c>
      <c r="D193" s="12" t="s">
        <v>675</v>
      </c>
      <c r="E193" s="12" t="s">
        <v>676</v>
      </c>
      <c r="F193" s="12" t="s">
        <v>677</v>
      </c>
      <c r="G193" s="12" t="s">
        <v>678</v>
      </c>
    </row>
    <row r="194" spans="1:7" ht="8.1" customHeight="1">
      <c r="A194" s="13"/>
      <c r="B194" s="13"/>
      <c r="C194" s="13"/>
      <c r="D194" s="13"/>
      <c r="E194" s="13"/>
      <c r="F194" s="13"/>
      <c r="G194" s="13"/>
    </row>
    <row r="195" spans="1:7" ht="8.1" customHeight="1">
      <c r="A195" s="12" t="s">
        <v>679</v>
      </c>
      <c r="B195" s="12" t="s">
        <v>680</v>
      </c>
      <c r="C195" s="12" t="s">
        <v>681</v>
      </c>
      <c r="D195" s="12" t="s">
        <v>682</v>
      </c>
      <c r="E195" s="12" t="s">
        <v>683</v>
      </c>
      <c r="F195" s="12" t="s">
        <v>684</v>
      </c>
      <c r="G195" s="12" t="s">
        <v>685</v>
      </c>
    </row>
    <row r="196" spans="1:7" ht="8.1" customHeight="1">
      <c r="A196" s="13"/>
      <c r="B196" s="13"/>
      <c r="C196" s="13"/>
      <c r="D196" s="13"/>
      <c r="E196" s="13"/>
      <c r="F196" s="13"/>
      <c r="G196" s="13"/>
    </row>
    <row r="197" spans="1:7" ht="8.1" customHeight="1">
      <c r="A197" s="12" t="s">
        <v>686</v>
      </c>
      <c r="B197" s="12" t="s">
        <v>687</v>
      </c>
      <c r="C197" s="12" t="s">
        <v>688</v>
      </c>
      <c r="D197" s="12" t="s">
        <v>689</v>
      </c>
      <c r="E197" s="12" t="s">
        <v>690</v>
      </c>
      <c r="F197" s="12" t="s">
        <v>691</v>
      </c>
      <c r="G197" s="12" t="s">
        <v>692</v>
      </c>
    </row>
    <row r="198" spans="1:7" ht="8.1" customHeight="1">
      <c r="A198" s="13"/>
      <c r="B198" s="13"/>
      <c r="C198" s="13"/>
      <c r="D198" s="13"/>
      <c r="E198" s="13"/>
      <c r="F198" s="13"/>
      <c r="G198" s="13"/>
    </row>
    <row r="199" spans="1:7" ht="8.1" customHeight="1">
      <c r="A199" s="12" t="s">
        <v>693</v>
      </c>
      <c r="B199" s="12" t="s">
        <v>694</v>
      </c>
      <c r="C199" s="12" t="s">
        <v>695</v>
      </c>
      <c r="D199" s="12" t="s">
        <v>696</v>
      </c>
      <c r="E199" s="12" t="s">
        <v>697</v>
      </c>
      <c r="F199" s="12" t="s">
        <v>698</v>
      </c>
      <c r="G199" s="12" t="s">
        <v>699</v>
      </c>
    </row>
    <row r="200" spans="1:7" ht="8.1" customHeight="1">
      <c r="A200" s="13"/>
      <c r="B200" s="13"/>
      <c r="C200" s="13"/>
      <c r="D200" s="13"/>
      <c r="E200" s="13"/>
      <c r="F200" s="13"/>
      <c r="G200" s="13"/>
    </row>
    <row r="201" spans="1:7" ht="8.1" customHeight="1">
      <c r="A201" s="12" t="s">
        <v>700</v>
      </c>
      <c r="B201" s="12" t="s">
        <v>701</v>
      </c>
      <c r="C201" s="12" t="s">
        <v>702</v>
      </c>
      <c r="D201" s="12" t="s">
        <v>703</v>
      </c>
      <c r="E201" s="12" t="s">
        <v>704</v>
      </c>
      <c r="F201" s="12" t="s">
        <v>705</v>
      </c>
      <c r="G201" s="12" t="s">
        <v>706</v>
      </c>
    </row>
    <row r="202" spans="1:7" ht="8.1" customHeight="1">
      <c r="A202" s="13"/>
      <c r="B202" s="13"/>
      <c r="C202" s="13"/>
      <c r="D202" s="13"/>
      <c r="E202" s="13"/>
      <c r="F202" s="13"/>
      <c r="G202" s="13"/>
    </row>
    <row r="203" spans="1:7" ht="8.1" customHeight="1">
      <c r="A203" s="12" t="s">
        <v>707</v>
      </c>
      <c r="B203" s="12" t="s">
        <v>708</v>
      </c>
      <c r="C203" s="12" t="s">
        <v>709</v>
      </c>
      <c r="D203" s="12" t="s">
        <v>710</v>
      </c>
      <c r="E203" s="12" t="s">
        <v>711</v>
      </c>
      <c r="F203" s="12" t="s">
        <v>712</v>
      </c>
      <c r="G203" s="12" t="s">
        <v>713</v>
      </c>
    </row>
    <row r="204" spans="1:7" ht="8.1" customHeight="1">
      <c r="A204" s="13"/>
      <c r="B204" s="13"/>
      <c r="C204" s="13"/>
      <c r="D204" s="13"/>
      <c r="E204" s="13"/>
      <c r="F204" s="13"/>
      <c r="G204" s="13"/>
    </row>
    <row r="205" spans="1:7" ht="8.1" customHeight="1">
      <c r="A205" s="12" t="s">
        <v>714</v>
      </c>
      <c r="B205" s="12" t="s">
        <v>715</v>
      </c>
      <c r="C205" s="12" t="s">
        <v>716</v>
      </c>
      <c r="D205" s="12" t="s">
        <v>717</v>
      </c>
      <c r="E205" s="12" t="s">
        <v>718</v>
      </c>
      <c r="F205" s="12" t="s">
        <v>719</v>
      </c>
      <c r="G205" s="12" t="s">
        <v>720</v>
      </c>
    </row>
    <row r="206" spans="1:7" ht="8.1" customHeight="1">
      <c r="A206" s="13"/>
      <c r="B206" s="13"/>
      <c r="C206" s="13"/>
      <c r="D206" s="13"/>
      <c r="E206" s="13"/>
      <c r="F206" s="13"/>
      <c r="G206" s="13"/>
    </row>
    <row r="207" spans="1:7" ht="8.1" customHeight="1">
      <c r="A207" s="12" t="s">
        <v>721</v>
      </c>
      <c r="B207" s="12" t="s">
        <v>722</v>
      </c>
      <c r="C207" s="12" t="s">
        <v>723</v>
      </c>
      <c r="D207" s="12" t="s">
        <v>724</v>
      </c>
      <c r="E207" s="12" t="s">
        <v>725</v>
      </c>
      <c r="F207" s="12" t="s">
        <v>726</v>
      </c>
      <c r="G207" s="12" t="s">
        <v>727</v>
      </c>
    </row>
    <row r="208" spans="1:7" ht="8.1" customHeight="1">
      <c r="A208" s="13"/>
      <c r="B208" s="13"/>
      <c r="C208" s="13"/>
      <c r="D208" s="13"/>
      <c r="E208" s="13"/>
      <c r="F208" s="13"/>
      <c r="G208" s="13"/>
    </row>
    <row r="209" spans="1:7" ht="8.1" customHeight="1">
      <c r="A209" s="12" t="s">
        <v>728</v>
      </c>
      <c r="B209" s="12" t="s">
        <v>729</v>
      </c>
      <c r="C209" s="12" t="s">
        <v>730</v>
      </c>
      <c r="D209" s="12" t="s">
        <v>731</v>
      </c>
      <c r="E209" s="12" t="s">
        <v>732</v>
      </c>
      <c r="F209" s="12" t="s">
        <v>733</v>
      </c>
      <c r="G209" s="12" t="s">
        <v>734</v>
      </c>
    </row>
    <row r="210" spans="1:7" ht="8.1" customHeight="1">
      <c r="A210" s="13"/>
      <c r="B210" s="13"/>
      <c r="C210" s="13"/>
      <c r="D210" s="13"/>
      <c r="E210" s="13"/>
      <c r="F210" s="13"/>
      <c r="G210" s="13"/>
    </row>
    <row r="211" spans="1:7" ht="8.1" customHeight="1">
      <c r="A211" s="12" t="s">
        <v>735</v>
      </c>
      <c r="B211" s="12" t="s">
        <v>736</v>
      </c>
      <c r="C211" s="12" t="s">
        <v>737</v>
      </c>
      <c r="D211" s="12" t="s">
        <v>738</v>
      </c>
      <c r="E211" s="12" t="s">
        <v>739</v>
      </c>
      <c r="F211" s="12" t="s">
        <v>740</v>
      </c>
      <c r="G211" s="12" t="s">
        <v>741</v>
      </c>
    </row>
    <row r="212" spans="1:7" ht="8.1" customHeight="1">
      <c r="A212" s="13"/>
      <c r="B212" s="13"/>
      <c r="C212" s="13"/>
      <c r="D212" s="13"/>
      <c r="E212" s="13"/>
      <c r="F212" s="13"/>
      <c r="G212" s="13"/>
    </row>
    <row r="213" spans="1:7" ht="8.1" customHeight="1">
      <c r="A213" s="12" t="s">
        <v>742</v>
      </c>
      <c r="B213" s="12" t="s">
        <v>743</v>
      </c>
      <c r="C213" s="12" t="s">
        <v>744</v>
      </c>
      <c r="D213" s="12" t="s">
        <v>745</v>
      </c>
      <c r="E213" s="12" t="s">
        <v>746</v>
      </c>
      <c r="F213" s="12" t="s">
        <v>747</v>
      </c>
      <c r="G213" s="12" t="s">
        <v>748</v>
      </c>
    </row>
    <row r="214" spans="1:7" ht="8.1" customHeight="1">
      <c r="A214" s="13"/>
      <c r="B214" s="13"/>
      <c r="C214" s="13"/>
      <c r="D214" s="13"/>
      <c r="E214" s="13"/>
      <c r="F214" s="13"/>
      <c r="G214" s="13"/>
    </row>
    <row r="215" spans="1:7" ht="8.1" customHeight="1">
      <c r="A215" s="12" t="s">
        <v>749</v>
      </c>
      <c r="B215" s="12" t="s">
        <v>750</v>
      </c>
      <c r="C215" s="12" t="s">
        <v>751</v>
      </c>
      <c r="D215" s="12" t="s">
        <v>752</v>
      </c>
      <c r="E215" s="12" t="s">
        <v>753</v>
      </c>
      <c r="F215" s="12" t="s">
        <v>754</v>
      </c>
      <c r="G215" s="12" t="s">
        <v>755</v>
      </c>
    </row>
    <row r="216" spans="1:7" ht="8.1" customHeight="1">
      <c r="A216" s="13"/>
      <c r="B216" s="13"/>
      <c r="C216" s="13"/>
      <c r="D216" s="13"/>
      <c r="E216" s="13"/>
      <c r="F216" s="13"/>
      <c r="G216" s="13"/>
    </row>
    <row r="217" spans="1:7" ht="8.1" customHeight="1">
      <c r="A217" s="12" t="s">
        <v>756</v>
      </c>
      <c r="B217" s="12" t="s">
        <v>757</v>
      </c>
      <c r="C217" s="12" t="s">
        <v>758</v>
      </c>
      <c r="D217" s="12" t="s">
        <v>759</v>
      </c>
      <c r="E217" s="12" t="s">
        <v>760</v>
      </c>
      <c r="F217" s="12" t="s">
        <v>761</v>
      </c>
      <c r="G217" s="12" t="s">
        <v>762</v>
      </c>
    </row>
    <row r="218" spans="1:7" ht="8.1" customHeight="1">
      <c r="A218" s="13"/>
      <c r="B218" s="13"/>
      <c r="C218" s="13"/>
      <c r="D218" s="13"/>
      <c r="E218" s="13"/>
      <c r="F218" s="13"/>
      <c r="G218" s="13"/>
    </row>
    <row r="219" spans="1:7" ht="8.1" customHeight="1">
      <c r="A219" s="12" t="s">
        <v>763</v>
      </c>
      <c r="B219" s="12" t="s">
        <v>764</v>
      </c>
      <c r="C219" s="12" t="s">
        <v>765</v>
      </c>
      <c r="D219" s="12" t="s">
        <v>766</v>
      </c>
      <c r="E219" s="12" t="s">
        <v>767</v>
      </c>
      <c r="F219" s="12" t="s">
        <v>768</v>
      </c>
      <c r="G219" s="12" t="s">
        <v>769</v>
      </c>
    </row>
    <row r="220" spans="1:7" ht="8.1" customHeight="1">
      <c r="A220" s="13"/>
      <c r="B220" s="13"/>
      <c r="C220" s="13"/>
      <c r="D220" s="13"/>
      <c r="E220" s="13"/>
      <c r="F220" s="13"/>
      <c r="G220" s="13"/>
    </row>
    <row r="221" spans="1:7" ht="8.1" customHeight="1">
      <c r="A221" s="12" t="s">
        <v>770</v>
      </c>
      <c r="B221" s="12" t="s">
        <v>771</v>
      </c>
      <c r="C221" s="12" t="s">
        <v>772</v>
      </c>
      <c r="D221" s="12" t="s">
        <v>773</v>
      </c>
      <c r="E221" s="12" t="s">
        <v>774</v>
      </c>
      <c r="F221" s="12" t="s">
        <v>775</v>
      </c>
      <c r="G221" s="12" t="s">
        <v>776</v>
      </c>
    </row>
    <row r="222" spans="1:7" ht="8.1" customHeight="1">
      <c r="A222" s="13"/>
      <c r="B222" s="13"/>
      <c r="C222" s="13"/>
      <c r="D222" s="13"/>
      <c r="E222" s="13"/>
      <c r="F222" s="13"/>
      <c r="G222" s="13"/>
    </row>
    <row r="223" spans="1:7" ht="8.1" customHeight="1">
      <c r="A223" s="12" t="s">
        <v>777</v>
      </c>
      <c r="B223" s="12" t="s">
        <v>778</v>
      </c>
      <c r="C223" s="12" t="s">
        <v>779</v>
      </c>
      <c r="D223" s="12" t="s">
        <v>780</v>
      </c>
      <c r="E223" s="12" t="s">
        <v>781</v>
      </c>
      <c r="F223" s="12" t="s">
        <v>782</v>
      </c>
      <c r="G223" s="12" t="s">
        <v>783</v>
      </c>
    </row>
    <row r="224" spans="1:7" ht="8.1" customHeight="1">
      <c r="A224" s="13"/>
      <c r="B224" s="13"/>
      <c r="C224" s="13"/>
      <c r="D224" s="13"/>
      <c r="E224" s="13"/>
      <c r="F224" s="13"/>
      <c r="G224" s="13"/>
    </row>
  </sheetData>
  <mergeCells count="784">
    <mergeCell ref="G1:G2"/>
    <mergeCell ref="A1:A2"/>
    <mergeCell ref="B1:B2"/>
    <mergeCell ref="C1:C2"/>
    <mergeCell ref="D1:D2"/>
    <mergeCell ref="E1:E2"/>
    <mergeCell ref="F1:F2"/>
    <mergeCell ref="G5:G6"/>
    <mergeCell ref="A7:A8"/>
    <mergeCell ref="B7:B8"/>
    <mergeCell ref="C7:C8"/>
    <mergeCell ref="D7:D8"/>
    <mergeCell ref="E7:E8"/>
    <mergeCell ref="F7:F8"/>
    <mergeCell ref="G7:G8"/>
    <mergeCell ref="A5:A6"/>
    <mergeCell ref="B5:B6"/>
    <mergeCell ref="C5:C6"/>
    <mergeCell ref="D5:D6"/>
    <mergeCell ref="E5:E6"/>
    <mergeCell ref="F5:F6"/>
    <mergeCell ref="A3:A4"/>
    <mergeCell ref="G3:G4"/>
    <mergeCell ref="F3:F4"/>
    <mergeCell ref="G9:G10"/>
    <mergeCell ref="A11:A12"/>
    <mergeCell ref="B11:B12"/>
    <mergeCell ref="C11:C12"/>
    <mergeCell ref="D11:D12"/>
    <mergeCell ref="E11:E12"/>
    <mergeCell ref="F11:F12"/>
    <mergeCell ref="G11:G12"/>
    <mergeCell ref="A9:A10"/>
    <mergeCell ref="B9:B10"/>
    <mergeCell ref="C9:C10"/>
    <mergeCell ref="D9:D10"/>
    <mergeCell ref="E9:E10"/>
    <mergeCell ref="F9:F10"/>
    <mergeCell ref="G13:G14"/>
    <mergeCell ref="A15:A16"/>
    <mergeCell ref="B15:B16"/>
    <mergeCell ref="C15:C16"/>
    <mergeCell ref="D15:D16"/>
    <mergeCell ref="E15:E16"/>
    <mergeCell ref="F15:F16"/>
    <mergeCell ref="G15:G16"/>
    <mergeCell ref="A13:A14"/>
    <mergeCell ref="B13:B14"/>
    <mergeCell ref="C13:C14"/>
    <mergeCell ref="D13:D14"/>
    <mergeCell ref="E13:E14"/>
    <mergeCell ref="F13:F14"/>
    <mergeCell ref="G17:G18"/>
    <mergeCell ref="A19:A20"/>
    <mergeCell ref="B19:B20"/>
    <mergeCell ref="C19:C20"/>
    <mergeCell ref="D19:D20"/>
    <mergeCell ref="E19:E20"/>
    <mergeCell ref="F19:F20"/>
    <mergeCell ref="G19:G20"/>
    <mergeCell ref="A17:A18"/>
    <mergeCell ref="B17:B18"/>
    <mergeCell ref="C17:C18"/>
    <mergeCell ref="D17:D18"/>
    <mergeCell ref="E17:E18"/>
    <mergeCell ref="F17:F18"/>
    <mergeCell ref="G21:G22"/>
    <mergeCell ref="A23:A24"/>
    <mergeCell ref="B23:B24"/>
    <mergeCell ref="C23:C24"/>
    <mergeCell ref="D23:D24"/>
    <mergeCell ref="E23:E24"/>
    <mergeCell ref="F23:F24"/>
    <mergeCell ref="G23:G24"/>
    <mergeCell ref="A21:A22"/>
    <mergeCell ref="B21:B22"/>
    <mergeCell ref="C21:C22"/>
    <mergeCell ref="D21:D22"/>
    <mergeCell ref="E21:E22"/>
    <mergeCell ref="F21:F22"/>
    <mergeCell ref="G25:G26"/>
    <mergeCell ref="A27:A28"/>
    <mergeCell ref="B27:B28"/>
    <mergeCell ref="C27:C28"/>
    <mergeCell ref="D27:D28"/>
    <mergeCell ref="E27:E28"/>
    <mergeCell ref="F27:F28"/>
    <mergeCell ref="G27:G28"/>
    <mergeCell ref="A25:A26"/>
    <mergeCell ref="B25:B26"/>
    <mergeCell ref="C25:C26"/>
    <mergeCell ref="D25:D26"/>
    <mergeCell ref="E25:E26"/>
    <mergeCell ref="F25:F26"/>
    <mergeCell ref="G29:G30"/>
    <mergeCell ref="A31:A32"/>
    <mergeCell ref="B31:B32"/>
    <mergeCell ref="C31:C32"/>
    <mergeCell ref="D31:D32"/>
    <mergeCell ref="E31:E32"/>
    <mergeCell ref="F31:F32"/>
    <mergeCell ref="G31:G32"/>
    <mergeCell ref="A29:A30"/>
    <mergeCell ref="B29:B30"/>
    <mergeCell ref="C29:C30"/>
    <mergeCell ref="D29:D30"/>
    <mergeCell ref="E29:E30"/>
    <mergeCell ref="F29:F30"/>
    <mergeCell ref="G33:G34"/>
    <mergeCell ref="A35:A36"/>
    <mergeCell ref="B35:B36"/>
    <mergeCell ref="C35:C36"/>
    <mergeCell ref="D35:D36"/>
    <mergeCell ref="E35:E36"/>
    <mergeCell ref="F35:F36"/>
    <mergeCell ref="G35:G36"/>
    <mergeCell ref="A33:A34"/>
    <mergeCell ref="B33:B34"/>
    <mergeCell ref="C33:C34"/>
    <mergeCell ref="D33:D34"/>
    <mergeCell ref="E33:E34"/>
    <mergeCell ref="F33:F34"/>
    <mergeCell ref="G37:G38"/>
    <mergeCell ref="A39:A40"/>
    <mergeCell ref="B39:B40"/>
    <mergeCell ref="C39:C40"/>
    <mergeCell ref="D39:D40"/>
    <mergeCell ref="E39:E40"/>
    <mergeCell ref="F39:F40"/>
    <mergeCell ref="G39:G40"/>
    <mergeCell ref="A37:A38"/>
    <mergeCell ref="B37:B38"/>
    <mergeCell ref="C37:C38"/>
    <mergeCell ref="D37:D38"/>
    <mergeCell ref="E37:E38"/>
    <mergeCell ref="F37:F38"/>
    <mergeCell ref="G41:G42"/>
    <mergeCell ref="A43:A44"/>
    <mergeCell ref="B43:B44"/>
    <mergeCell ref="C43:C44"/>
    <mergeCell ref="D43:D44"/>
    <mergeCell ref="E43:E44"/>
    <mergeCell ref="F43:F44"/>
    <mergeCell ref="G43:G44"/>
    <mergeCell ref="A41:A42"/>
    <mergeCell ref="B41:B42"/>
    <mergeCell ref="C41:C42"/>
    <mergeCell ref="D41:D42"/>
    <mergeCell ref="E41:E42"/>
    <mergeCell ref="F41:F42"/>
    <mergeCell ref="G45:G46"/>
    <mergeCell ref="A47:A48"/>
    <mergeCell ref="B47:B48"/>
    <mergeCell ref="C47:C48"/>
    <mergeCell ref="D47:D48"/>
    <mergeCell ref="E47:E48"/>
    <mergeCell ref="F47:F48"/>
    <mergeCell ref="G47:G48"/>
    <mergeCell ref="A45:A46"/>
    <mergeCell ref="B45:B46"/>
    <mergeCell ref="C45:C46"/>
    <mergeCell ref="D45:D46"/>
    <mergeCell ref="E45:E46"/>
    <mergeCell ref="F45:F46"/>
    <mergeCell ref="G49:G50"/>
    <mergeCell ref="A51:A52"/>
    <mergeCell ref="B51:B52"/>
    <mergeCell ref="C51:C52"/>
    <mergeCell ref="D51:D52"/>
    <mergeCell ref="E51:E52"/>
    <mergeCell ref="F51:F52"/>
    <mergeCell ref="G51:G52"/>
    <mergeCell ref="A49:A50"/>
    <mergeCell ref="B49:B50"/>
    <mergeCell ref="C49:C50"/>
    <mergeCell ref="D49:D50"/>
    <mergeCell ref="E49:E50"/>
    <mergeCell ref="F49:F50"/>
    <mergeCell ref="G53:G54"/>
    <mergeCell ref="A55:A56"/>
    <mergeCell ref="B55:B56"/>
    <mergeCell ref="C55:C56"/>
    <mergeCell ref="D55:D56"/>
    <mergeCell ref="E55:E56"/>
    <mergeCell ref="F55:F56"/>
    <mergeCell ref="G55:G56"/>
    <mergeCell ref="A53:A54"/>
    <mergeCell ref="B53:B54"/>
    <mergeCell ref="C53:C54"/>
    <mergeCell ref="D53:D54"/>
    <mergeCell ref="E53:E54"/>
    <mergeCell ref="F53:F54"/>
    <mergeCell ref="G57:G58"/>
    <mergeCell ref="A59:A60"/>
    <mergeCell ref="B59:B60"/>
    <mergeCell ref="C59:C60"/>
    <mergeCell ref="D59:D60"/>
    <mergeCell ref="E59:E60"/>
    <mergeCell ref="F59:F60"/>
    <mergeCell ref="G59:G60"/>
    <mergeCell ref="A57:A58"/>
    <mergeCell ref="B57:B58"/>
    <mergeCell ref="C57:C58"/>
    <mergeCell ref="D57:D58"/>
    <mergeCell ref="E57:E58"/>
    <mergeCell ref="F57:F58"/>
    <mergeCell ref="G61:G62"/>
    <mergeCell ref="A63:A64"/>
    <mergeCell ref="B63:B64"/>
    <mergeCell ref="C63:C64"/>
    <mergeCell ref="D63:D64"/>
    <mergeCell ref="E63:E64"/>
    <mergeCell ref="F63:F64"/>
    <mergeCell ref="G63:G64"/>
    <mergeCell ref="A61:A62"/>
    <mergeCell ref="B61:B62"/>
    <mergeCell ref="C61:C62"/>
    <mergeCell ref="D61:D62"/>
    <mergeCell ref="E61:E62"/>
    <mergeCell ref="F61:F62"/>
    <mergeCell ref="G65:G66"/>
    <mergeCell ref="A67:A68"/>
    <mergeCell ref="B67:B68"/>
    <mergeCell ref="C67:C68"/>
    <mergeCell ref="D67:D68"/>
    <mergeCell ref="E67:E68"/>
    <mergeCell ref="F67:F68"/>
    <mergeCell ref="G67:G68"/>
    <mergeCell ref="A65:A66"/>
    <mergeCell ref="B65:B66"/>
    <mergeCell ref="C65:C66"/>
    <mergeCell ref="D65:D66"/>
    <mergeCell ref="E65:E66"/>
    <mergeCell ref="F65:F66"/>
    <mergeCell ref="G69:G70"/>
    <mergeCell ref="A71:A72"/>
    <mergeCell ref="B71:B72"/>
    <mergeCell ref="C71:C72"/>
    <mergeCell ref="D71:D72"/>
    <mergeCell ref="E71:E72"/>
    <mergeCell ref="F71:F72"/>
    <mergeCell ref="G71:G72"/>
    <mergeCell ref="A69:A70"/>
    <mergeCell ref="B69:B70"/>
    <mergeCell ref="C69:C70"/>
    <mergeCell ref="D69:D70"/>
    <mergeCell ref="E69:E70"/>
    <mergeCell ref="F69:F70"/>
    <mergeCell ref="G73:G74"/>
    <mergeCell ref="A75:A76"/>
    <mergeCell ref="B75:B76"/>
    <mergeCell ref="C75:C76"/>
    <mergeCell ref="D75:D76"/>
    <mergeCell ref="E75:E76"/>
    <mergeCell ref="F75:F76"/>
    <mergeCell ref="G75:G76"/>
    <mergeCell ref="A73:A74"/>
    <mergeCell ref="B73:B74"/>
    <mergeCell ref="C73:C74"/>
    <mergeCell ref="D73:D74"/>
    <mergeCell ref="E73:E74"/>
    <mergeCell ref="F73:F74"/>
    <mergeCell ref="G77:G78"/>
    <mergeCell ref="A79:A80"/>
    <mergeCell ref="B79:B80"/>
    <mergeCell ref="C79:C80"/>
    <mergeCell ref="D79:D80"/>
    <mergeCell ref="E79:E80"/>
    <mergeCell ref="F79:F80"/>
    <mergeCell ref="G79:G80"/>
    <mergeCell ref="A77:A78"/>
    <mergeCell ref="B77:B78"/>
    <mergeCell ref="C77:C78"/>
    <mergeCell ref="D77:D78"/>
    <mergeCell ref="E77:E78"/>
    <mergeCell ref="F77:F78"/>
    <mergeCell ref="G81:G82"/>
    <mergeCell ref="A83:A84"/>
    <mergeCell ref="B83:B84"/>
    <mergeCell ref="C83:C84"/>
    <mergeCell ref="D83:D84"/>
    <mergeCell ref="E83:E84"/>
    <mergeCell ref="F83:F84"/>
    <mergeCell ref="G83:G84"/>
    <mergeCell ref="A81:A82"/>
    <mergeCell ref="B81:B82"/>
    <mergeCell ref="C81:C82"/>
    <mergeCell ref="D81:D82"/>
    <mergeCell ref="E81:E82"/>
    <mergeCell ref="F81:F82"/>
    <mergeCell ref="G85:G86"/>
    <mergeCell ref="A87:A88"/>
    <mergeCell ref="B87:B88"/>
    <mergeCell ref="C87:C88"/>
    <mergeCell ref="D87:D88"/>
    <mergeCell ref="E87:E88"/>
    <mergeCell ref="F87:F88"/>
    <mergeCell ref="G87:G88"/>
    <mergeCell ref="A85:A86"/>
    <mergeCell ref="B85:B86"/>
    <mergeCell ref="C85:C86"/>
    <mergeCell ref="D85:D86"/>
    <mergeCell ref="E85:E86"/>
    <mergeCell ref="F85:F86"/>
    <mergeCell ref="G89:G90"/>
    <mergeCell ref="A91:A92"/>
    <mergeCell ref="B91:B92"/>
    <mergeCell ref="C91:C92"/>
    <mergeCell ref="D91:D92"/>
    <mergeCell ref="E91:E92"/>
    <mergeCell ref="F91:F92"/>
    <mergeCell ref="G91:G92"/>
    <mergeCell ref="A89:A90"/>
    <mergeCell ref="B89:B90"/>
    <mergeCell ref="C89:C90"/>
    <mergeCell ref="D89:D90"/>
    <mergeCell ref="E89:E90"/>
    <mergeCell ref="F89:F90"/>
    <mergeCell ref="G93:G94"/>
    <mergeCell ref="A95:A96"/>
    <mergeCell ref="B95:B96"/>
    <mergeCell ref="C95:C96"/>
    <mergeCell ref="D95:D96"/>
    <mergeCell ref="E95:E96"/>
    <mergeCell ref="F95:F96"/>
    <mergeCell ref="G95:G96"/>
    <mergeCell ref="A93:A94"/>
    <mergeCell ref="B93:B94"/>
    <mergeCell ref="C93:C94"/>
    <mergeCell ref="D93:D94"/>
    <mergeCell ref="E93:E94"/>
    <mergeCell ref="F93:F94"/>
    <mergeCell ref="G97:G98"/>
    <mergeCell ref="A99:A100"/>
    <mergeCell ref="B99:B100"/>
    <mergeCell ref="C99:C100"/>
    <mergeCell ref="D99:D100"/>
    <mergeCell ref="E99:E100"/>
    <mergeCell ref="F99:F100"/>
    <mergeCell ref="G99:G100"/>
    <mergeCell ref="A97:A98"/>
    <mergeCell ref="B97:B98"/>
    <mergeCell ref="C97:C98"/>
    <mergeCell ref="D97:D98"/>
    <mergeCell ref="E97:E98"/>
    <mergeCell ref="F97:F98"/>
    <mergeCell ref="G101:G102"/>
    <mergeCell ref="A103:A104"/>
    <mergeCell ref="B103:B104"/>
    <mergeCell ref="C103:C104"/>
    <mergeCell ref="D103:D104"/>
    <mergeCell ref="E103:E104"/>
    <mergeCell ref="F103:F104"/>
    <mergeCell ref="G103:G104"/>
    <mergeCell ref="A101:A102"/>
    <mergeCell ref="B101:B102"/>
    <mergeCell ref="C101:C102"/>
    <mergeCell ref="D101:D102"/>
    <mergeCell ref="E101:E102"/>
    <mergeCell ref="F101:F102"/>
    <mergeCell ref="G105:G106"/>
    <mergeCell ref="A107:A108"/>
    <mergeCell ref="B107:B108"/>
    <mergeCell ref="C107:C108"/>
    <mergeCell ref="D107:D108"/>
    <mergeCell ref="E107:E108"/>
    <mergeCell ref="F107:F108"/>
    <mergeCell ref="G107:G108"/>
    <mergeCell ref="A105:A106"/>
    <mergeCell ref="B105:B106"/>
    <mergeCell ref="C105:C106"/>
    <mergeCell ref="D105:D106"/>
    <mergeCell ref="E105:E106"/>
    <mergeCell ref="F105:F106"/>
    <mergeCell ref="G109:G110"/>
    <mergeCell ref="A111:A112"/>
    <mergeCell ref="B111:B112"/>
    <mergeCell ref="C111:C112"/>
    <mergeCell ref="D111:D112"/>
    <mergeCell ref="E111:E112"/>
    <mergeCell ref="F111:F112"/>
    <mergeCell ref="G111:G112"/>
    <mergeCell ref="A109:A110"/>
    <mergeCell ref="B109:B110"/>
    <mergeCell ref="C109:C110"/>
    <mergeCell ref="D109:D110"/>
    <mergeCell ref="E109:E110"/>
    <mergeCell ref="F109:F110"/>
    <mergeCell ref="G113:G114"/>
    <mergeCell ref="A115:A116"/>
    <mergeCell ref="B115:B116"/>
    <mergeCell ref="C115:C116"/>
    <mergeCell ref="D115:D116"/>
    <mergeCell ref="E115:E116"/>
    <mergeCell ref="F115:F116"/>
    <mergeCell ref="G115:G116"/>
    <mergeCell ref="A113:A114"/>
    <mergeCell ref="B113:B114"/>
    <mergeCell ref="C113:C114"/>
    <mergeCell ref="D113:D114"/>
    <mergeCell ref="E113:E114"/>
    <mergeCell ref="F113:F114"/>
    <mergeCell ref="G117:G118"/>
    <mergeCell ref="A119:A120"/>
    <mergeCell ref="B119:B120"/>
    <mergeCell ref="C119:C120"/>
    <mergeCell ref="D119:D120"/>
    <mergeCell ref="E119:E120"/>
    <mergeCell ref="F119:F120"/>
    <mergeCell ref="G119:G120"/>
    <mergeCell ref="A117:A118"/>
    <mergeCell ref="B117:B118"/>
    <mergeCell ref="C117:C118"/>
    <mergeCell ref="D117:D118"/>
    <mergeCell ref="E117:E118"/>
    <mergeCell ref="F117:F118"/>
    <mergeCell ref="G121:G122"/>
    <mergeCell ref="A123:A124"/>
    <mergeCell ref="B123:B124"/>
    <mergeCell ref="C123:C124"/>
    <mergeCell ref="D123:D124"/>
    <mergeCell ref="E123:E124"/>
    <mergeCell ref="F123:F124"/>
    <mergeCell ref="G123:G124"/>
    <mergeCell ref="A121:A122"/>
    <mergeCell ref="B121:B122"/>
    <mergeCell ref="C121:C122"/>
    <mergeCell ref="D121:D122"/>
    <mergeCell ref="E121:E122"/>
    <mergeCell ref="F121:F122"/>
    <mergeCell ref="G125:G126"/>
    <mergeCell ref="A127:A128"/>
    <mergeCell ref="B127:B128"/>
    <mergeCell ref="C127:C128"/>
    <mergeCell ref="D127:D128"/>
    <mergeCell ref="E127:E128"/>
    <mergeCell ref="F127:F128"/>
    <mergeCell ref="G127:G128"/>
    <mergeCell ref="A125:A126"/>
    <mergeCell ref="B125:B126"/>
    <mergeCell ref="C125:C126"/>
    <mergeCell ref="D125:D126"/>
    <mergeCell ref="E125:E126"/>
    <mergeCell ref="F125:F126"/>
    <mergeCell ref="G129:G130"/>
    <mergeCell ref="A131:A132"/>
    <mergeCell ref="B131:B132"/>
    <mergeCell ref="C131:C132"/>
    <mergeCell ref="D131:D132"/>
    <mergeCell ref="E131:E132"/>
    <mergeCell ref="F131:F132"/>
    <mergeCell ref="G131:G132"/>
    <mergeCell ref="A129:A130"/>
    <mergeCell ref="B129:B130"/>
    <mergeCell ref="C129:C130"/>
    <mergeCell ref="D129:D130"/>
    <mergeCell ref="E129:E130"/>
    <mergeCell ref="F129:F130"/>
    <mergeCell ref="G133:G134"/>
    <mergeCell ref="A135:A136"/>
    <mergeCell ref="B135:B136"/>
    <mergeCell ref="C135:C136"/>
    <mergeCell ref="D135:D136"/>
    <mergeCell ref="E135:E136"/>
    <mergeCell ref="F135:F136"/>
    <mergeCell ref="G135:G136"/>
    <mergeCell ref="A133:A134"/>
    <mergeCell ref="B133:B134"/>
    <mergeCell ref="C133:C134"/>
    <mergeCell ref="D133:D134"/>
    <mergeCell ref="E133:E134"/>
    <mergeCell ref="F133:F134"/>
    <mergeCell ref="G137:G138"/>
    <mergeCell ref="A139:A140"/>
    <mergeCell ref="B139:B140"/>
    <mergeCell ref="C139:C140"/>
    <mergeCell ref="D139:D140"/>
    <mergeCell ref="E139:E140"/>
    <mergeCell ref="F139:F140"/>
    <mergeCell ref="G139:G140"/>
    <mergeCell ref="A137:A138"/>
    <mergeCell ref="B137:B138"/>
    <mergeCell ref="C137:C138"/>
    <mergeCell ref="D137:D138"/>
    <mergeCell ref="E137:E138"/>
    <mergeCell ref="F137:F138"/>
    <mergeCell ref="G141:G142"/>
    <mergeCell ref="A143:A144"/>
    <mergeCell ref="B143:B144"/>
    <mergeCell ref="C143:C144"/>
    <mergeCell ref="D143:D144"/>
    <mergeCell ref="E143:E144"/>
    <mergeCell ref="F143:F144"/>
    <mergeCell ref="G143:G144"/>
    <mergeCell ref="A141:A142"/>
    <mergeCell ref="B141:B142"/>
    <mergeCell ref="C141:C142"/>
    <mergeCell ref="D141:D142"/>
    <mergeCell ref="E141:E142"/>
    <mergeCell ref="F141:F142"/>
    <mergeCell ref="G145:G146"/>
    <mergeCell ref="A147:A148"/>
    <mergeCell ref="B147:B148"/>
    <mergeCell ref="C147:C148"/>
    <mergeCell ref="D147:D148"/>
    <mergeCell ref="E147:E148"/>
    <mergeCell ref="F147:F148"/>
    <mergeCell ref="G147:G148"/>
    <mergeCell ref="A145:A146"/>
    <mergeCell ref="B145:B146"/>
    <mergeCell ref="C145:C146"/>
    <mergeCell ref="D145:D146"/>
    <mergeCell ref="E145:E146"/>
    <mergeCell ref="F145:F146"/>
    <mergeCell ref="G149:G150"/>
    <mergeCell ref="A151:A152"/>
    <mergeCell ref="B151:B152"/>
    <mergeCell ref="C151:C152"/>
    <mergeCell ref="D151:D152"/>
    <mergeCell ref="E151:E152"/>
    <mergeCell ref="F151:F152"/>
    <mergeCell ref="G151:G152"/>
    <mergeCell ref="A149:A150"/>
    <mergeCell ref="B149:B150"/>
    <mergeCell ref="C149:C150"/>
    <mergeCell ref="D149:D150"/>
    <mergeCell ref="E149:E150"/>
    <mergeCell ref="F149:F150"/>
    <mergeCell ref="G153:G154"/>
    <mergeCell ref="A155:A156"/>
    <mergeCell ref="B155:B156"/>
    <mergeCell ref="C155:C156"/>
    <mergeCell ref="D155:D156"/>
    <mergeCell ref="E155:E156"/>
    <mergeCell ref="F155:F156"/>
    <mergeCell ref="G155:G156"/>
    <mergeCell ref="A153:A154"/>
    <mergeCell ref="B153:B154"/>
    <mergeCell ref="C153:C154"/>
    <mergeCell ref="D153:D154"/>
    <mergeCell ref="E153:E154"/>
    <mergeCell ref="F153:F154"/>
    <mergeCell ref="G157:G158"/>
    <mergeCell ref="A159:A160"/>
    <mergeCell ref="B159:B160"/>
    <mergeCell ref="C159:C160"/>
    <mergeCell ref="D159:D160"/>
    <mergeCell ref="E159:E160"/>
    <mergeCell ref="F159:F160"/>
    <mergeCell ref="G159:G160"/>
    <mergeCell ref="A157:A158"/>
    <mergeCell ref="B157:B158"/>
    <mergeCell ref="C157:C158"/>
    <mergeCell ref="D157:D158"/>
    <mergeCell ref="E157:E158"/>
    <mergeCell ref="F157:F158"/>
    <mergeCell ref="G161:G162"/>
    <mergeCell ref="A163:A164"/>
    <mergeCell ref="B163:B164"/>
    <mergeCell ref="C163:C164"/>
    <mergeCell ref="D163:D164"/>
    <mergeCell ref="E163:E164"/>
    <mergeCell ref="F163:F164"/>
    <mergeCell ref="G163:G164"/>
    <mergeCell ref="A161:A162"/>
    <mergeCell ref="B161:B162"/>
    <mergeCell ref="C161:C162"/>
    <mergeCell ref="D161:D162"/>
    <mergeCell ref="E161:E162"/>
    <mergeCell ref="F161:F162"/>
    <mergeCell ref="G165:G166"/>
    <mergeCell ref="A167:A168"/>
    <mergeCell ref="B167:B168"/>
    <mergeCell ref="C167:C168"/>
    <mergeCell ref="D167:D168"/>
    <mergeCell ref="E167:E168"/>
    <mergeCell ref="F167:F168"/>
    <mergeCell ref="G167:G168"/>
    <mergeCell ref="A165:A166"/>
    <mergeCell ref="B165:B166"/>
    <mergeCell ref="C165:C166"/>
    <mergeCell ref="D165:D166"/>
    <mergeCell ref="E165:E166"/>
    <mergeCell ref="F165:F166"/>
    <mergeCell ref="G169:G170"/>
    <mergeCell ref="A171:A172"/>
    <mergeCell ref="B171:B172"/>
    <mergeCell ref="C171:C172"/>
    <mergeCell ref="D171:D172"/>
    <mergeCell ref="E171:E172"/>
    <mergeCell ref="F171:F172"/>
    <mergeCell ref="G171:G172"/>
    <mergeCell ref="A169:A170"/>
    <mergeCell ref="B169:B170"/>
    <mergeCell ref="C169:C170"/>
    <mergeCell ref="D169:D170"/>
    <mergeCell ref="E169:E170"/>
    <mergeCell ref="F169:F170"/>
    <mergeCell ref="G173:G174"/>
    <mergeCell ref="A175:A176"/>
    <mergeCell ref="B175:B176"/>
    <mergeCell ref="C175:C176"/>
    <mergeCell ref="D175:D176"/>
    <mergeCell ref="E175:E176"/>
    <mergeCell ref="F175:F176"/>
    <mergeCell ref="G175:G176"/>
    <mergeCell ref="A173:A174"/>
    <mergeCell ref="B173:B174"/>
    <mergeCell ref="C173:C174"/>
    <mergeCell ref="D173:D174"/>
    <mergeCell ref="E173:E174"/>
    <mergeCell ref="F173:F174"/>
    <mergeCell ref="G177:G178"/>
    <mergeCell ref="A179:A180"/>
    <mergeCell ref="B179:B180"/>
    <mergeCell ref="C179:C180"/>
    <mergeCell ref="D179:D180"/>
    <mergeCell ref="E179:E180"/>
    <mergeCell ref="F179:F180"/>
    <mergeCell ref="G179:G180"/>
    <mergeCell ref="A177:A178"/>
    <mergeCell ref="B177:B178"/>
    <mergeCell ref="C177:C178"/>
    <mergeCell ref="D177:D178"/>
    <mergeCell ref="E177:E178"/>
    <mergeCell ref="F177:F178"/>
    <mergeCell ref="G181:G182"/>
    <mergeCell ref="A183:A184"/>
    <mergeCell ref="B183:B184"/>
    <mergeCell ref="C183:C184"/>
    <mergeCell ref="D183:D184"/>
    <mergeCell ref="E183:E184"/>
    <mergeCell ref="F183:F184"/>
    <mergeCell ref="G183:G184"/>
    <mergeCell ref="A181:A182"/>
    <mergeCell ref="B181:B182"/>
    <mergeCell ref="C181:C182"/>
    <mergeCell ref="D181:D182"/>
    <mergeCell ref="E181:E182"/>
    <mergeCell ref="F181:F182"/>
    <mergeCell ref="G185:G186"/>
    <mergeCell ref="A187:A188"/>
    <mergeCell ref="B187:B188"/>
    <mergeCell ref="C187:C188"/>
    <mergeCell ref="D187:D188"/>
    <mergeCell ref="E187:E188"/>
    <mergeCell ref="F187:F188"/>
    <mergeCell ref="G187:G188"/>
    <mergeCell ref="A185:A186"/>
    <mergeCell ref="B185:B186"/>
    <mergeCell ref="C185:C186"/>
    <mergeCell ref="D185:D186"/>
    <mergeCell ref="E185:E186"/>
    <mergeCell ref="F185:F186"/>
    <mergeCell ref="G189:G190"/>
    <mergeCell ref="A191:A192"/>
    <mergeCell ref="B191:B192"/>
    <mergeCell ref="C191:C192"/>
    <mergeCell ref="D191:D192"/>
    <mergeCell ref="E191:E192"/>
    <mergeCell ref="F191:F192"/>
    <mergeCell ref="G191:G192"/>
    <mergeCell ref="A189:A190"/>
    <mergeCell ref="B189:B190"/>
    <mergeCell ref="C189:C190"/>
    <mergeCell ref="D189:D190"/>
    <mergeCell ref="E189:E190"/>
    <mergeCell ref="F189:F190"/>
    <mergeCell ref="G193:G194"/>
    <mergeCell ref="A195:A196"/>
    <mergeCell ref="B195:B196"/>
    <mergeCell ref="C195:C196"/>
    <mergeCell ref="D195:D196"/>
    <mergeCell ref="E195:E196"/>
    <mergeCell ref="F195:F196"/>
    <mergeCell ref="G195:G196"/>
    <mergeCell ref="A193:A194"/>
    <mergeCell ref="B193:B194"/>
    <mergeCell ref="C193:C194"/>
    <mergeCell ref="D193:D194"/>
    <mergeCell ref="E193:E194"/>
    <mergeCell ref="F193:F194"/>
    <mergeCell ref="G197:G198"/>
    <mergeCell ref="A199:A200"/>
    <mergeCell ref="B199:B200"/>
    <mergeCell ref="C199:C200"/>
    <mergeCell ref="D199:D200"/>
    <mergeCell ref="E199:E200"/>
    <mergeCell ref="F199:F200"/>
    <mergeCell ref="G199:G200"/>
    <mergeCell ref="A197:A198"/>
    <mergeCell ref="B197:B198"/>
    <mergeCell ref="C197:C198"/>
    <mergeCell ref="D197:D198"/>
    <mergeCell ref="E197:E198"/>
    <mergeCell ref="F197:F198"/>
    <mergeCell ref="G201:G202"/>
    <mergeCell ref="A203:A204"/>
    <mergeCell ref="B203:B204"/>
    <mergeCell ref="C203:C204"/>
    <mergeCell ref="D203:D204"/>
    <mergeCell ref="E203:E204"/>
    <mergeCell ref="F203:F204"/>
    <mergeCell ref="G203:G204"/>
    <mergeCell ref="A201:A202"/>
    <mergeCell ref="B201:B202"/>
    <mergeCell ref="C201:C202"/>
    <mergeCell ref="D201:D202"/>
    <mergeCell ref="E201:E202"/>
    <mergeCell ref="F201:F202"/>
    <mergeCell ref="G205:G206"/>
    <mergeCell ref="A207:A208"/>
    <mergeCell ref="B207:B208"/>
    <mergeCell ref="C207:C208"/>
    <mergeCell ref="D207:D208"/>
    <mergeCell ref="E207:E208"/>
    <mergeCell ref="F207:F208"/>
    <mergeCell ref="G207:G208"/>
    <mergeCell ref="A205:A206"/>
    <mergeCell ref="B205:B206"/>
    <mergeCell ref="C205:C206"/>
    <mergeCell ref="D205:D206"/>
    <mergeCell ref="E205:E206"/>
    <mergeCell ref="F205:F206"/>
    <mergeCell ref="G209:G210"/>
    <mergeCell ref="A211:A212"/>
    <mergeCell ref="B211:B212"/>
    <mergeCell ref="C211:C212"/>
    <mergeCell ref="D211:D212"/>
    <mergeCell ref="E211:E212"/>
    <mergeCell ref="F211:F212"/>
    <mergeCell ref="G211:G212"/>
    <mergeCell ref="A209:A210"/>
    <mergeCell ref="B209:B210"/>
    <mergeCell ref="C209:C210"/>
    <mergeCell ref="D209:D210"/>
    <mergeCell ref="E209:E210"/>
    <mergeCell ref="F209:F210"/>
    <mergeCell ref="F219:F220"/>
    <mergeCell ref="G219:G220"/>
    <mergeCell ref="A217:A218"/>
    <mergeCell ref="B217:B218"/>
    <mergeCell ref="C217:C218"/>
    <mergeCell ref="D217:D218"/>
    <mergeCell ref="E217:E218"/>
    <mergeCell ref="F217:F218"/>
    <mergeCell ref="G213:G214"/>
    <mergeCell ref="A215:A216"/>
    <mergeCell ref="B215:B216"/>
    <mergeCell ref="C215:C216"/>
    <mergeCell ref="D215:D216"/>
    <mergeCell ref="E215:E216"/>
    <mergeCell ref="F215:F216"/>
    <mergeCell ref="G215:G216"/>
    <mergeCell ref="A213:A214"/>
    <mergeCell ref="B213:B214"/>
    <mergeCell ref="C213:C214"/>
    <mergeCell ref="D213:D214"/>
    <mergeCell ref="E213:E214"/>
    <mergeCell ref="F213:F214"/>
    <mergeCell ref="E3:E4"/>
    <mergeCell ref="D3:D4"/>
    <mergeCell ref="C3:C4"/>
    <mergeCell ref="B3:B4"/>
    <mergeCell ref="G221:G222"/>
    <mergeCell ref="A223:A224"/>
    <mergeCell ref="B223:B224"/>
    <mergeCell ref="C223:C224"/>
    <mergeCell ref="D223:D224"/>
    <mergeCell ref="E223:E224"/>
    <mergeCell ref="F223:F224"/>
    <mergeCell ref="G223:G224"/>
    <mergeCell ref="A221:A222"/>
    <mergeCell ref="B221:B222"/>
    <mergeCell ref="C221:C222"/>
    <mergeCell ref="D221:D222"/>
    <mergeCell ref="E221:E222"/>
    <mergeCell ref="F221:F222"/>
    <mergeCell ref="G217:G218"/>
    <mergeCell ref="A219:A220"/>
    <mergeCell ref="B219:B220"/>
    <mergeCell ref="C219:C220"/>
    <mergeCell ref="D219:D220"/>
    <mergeCell ref="E219:E22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循軌误差</vt:lpstr>
      <vt:lpstr>计算</vt:lpstr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wk</cp:lastModifiedBy>
  <dcterms:created xsi:type="dcterms:W3CDTF">2015-01-04T02:53:39Z</dcterms:created>
  <dcterms:modified xsi:type="dcterms:W3CDTF">2015-01-05T13:34:36Z</dcterms:modified>
</cp:coreProperties>
</file>